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fileSharing readOnlyRecommended="1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U:\DF\DF-ETUDES\Pôle scolarité générale\03_CFVU\CFVU 2023-2024\CFVU_2023_10_20\02_modifications de maquettes\IUT\"/>
    </mc:Choice>
  </mc:AlternateContent>
  <xr:revisionPtr revIDLastSave="0" documentId="13_ncr:1_{4D1EFBDD-831B-43A9-AF77-282B1A464020}" xr6:coauthVersionLast="36" xr6:coauthVersionMax="47" xr10:uidLastSave="{00000000-0000-0000-0000-000000000000}"/>
  <bookViews>
    <workbookView xWindow="0" yWindow="495" windowWidth="28800" windowHeight="17505" tabRatio="500" firstSheet="9" activeTab="9" xr2:uid="{00000000-000D-0000-FFFF-FFFF00000000}"/>
  </bookViews>
  <sheets>
    <sheet name="BUT1" sheetId="4" r:id="rId1"/>
    <sheet name="BUT 2 - GC2F" sheetId="6" r:id="rId2"/>
    <sheet name="BUT 2 - GEMA" sheetId="7" r:id="rId3"/>
    <sheet name="BUT 2 - GPRH" sheetId="10" r:id="rId4"/>
    <sheet name="BUT 3 - GC2F" sheetId="18" r:id="rId5"/>
    <sheet name="BUT 3 - GEMA" sheetId="20" r:id="rId6"/>
    <sheet name="BUT 3-GPRH" sheetId="22" r:id="rId7"/>
    <sheet name="ECTS - structure GEA1" sheetId="2" r:id="rId8"/>
    <sheet name="ECTS - structure GC2F 2" sheetId="3" r:id="rId9"/>
    <sheet name=" ECTS - structure GEMA 2" sheetId="8" r:id="rId10"/>
    <sheet name="ECTS - structure GPRH 2" sheetId="11" r:id="rId11"/>
    <sheet name="ECTS - structure  GC2F 3" sheetId="19" r:id="rId12"/>
    <sheet name="ECTS - structure GEMA 3" sheetId="21" r:id="rId13"/>
    <sheet name="coeff GPRH 3 " sheetId="23" r:id="rId14"/>
  </sheets>
  <definedNames>
    <definedName name="_xlnm.Print_Area" localSheetId="9">' ECTS - structure GEMA 2'!$A$1:$U$31</definedName>
    <definedName name="_xlnm.Print_Area" localSheetId="13">'coeff GPRH 3 '!$A$1:$U$31</definedName>
    <definedName name="_xlnm.Print_Area" localSheetId="11">'ECTS - structure  GC2F 3'!$A$1:$U$31</definedName>
    <definedName name="_xlnm.Print_Area" localSheetId="8">'ECTS - structure GC2F 2'!$A$1:$U$31</definedName>
    <definedName name="_xlnm.Print_Area" localSheetId="7">'ECTS - structure GEA1'!$A$1:$X$29</definedName>
    <definedName name="_xlnm.Print_Area" localSheetId="12">'ECTS - structure GEMA 3'!$A$1:$U$31</definedName>
    <definedName name="_xlnm.Print_Area" localSheetId="10">'ECTS - structure GPRH 2'!$A$1:$U$31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H56" i="4" l="1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D60" i="4"/>
  <c r="E60" i="4"/>
  <c r="F60" i="4"/>
  <c r="G60" i="4"/>
  <c r="G57" i="4"/>
  <c r="D53" i="10"/>
  <c r="E53" i="10"/>
  <c r="F53" i="10"/>
  <c r="C53" i="10"/>
  <c r="D48" i="7"/>
  <c r="E48" i="7"/>
  <c r="F48" i="7"/>
  <c r="C48" i="7"/>
  <c r="F48" i="6"/>
  <c r="E48" i="6"/>
  <c r="D48" i="6"/>
  <c r="G9" i="22"/>
  <c r="G34" i="20"/>
  <c r="F46" i="22" l="1"/>
  <c r="E46" i="22"/>
  <c r="D46" i="22"/>
  <c r="C46" i="22"/>
  <c r="G45" i="22"/>
  <c r="G44" i="22"/>
  <c r="G43" i="22"/>
  <c r="G42" i="22"/>
  <c r="G41" i="22"/>
  <c r="G40" i="22"/>
  <c r="G39" i="22"/>
  <c r="G38" i="22"/>
  <c r="G37" i="22"/>
  <c r="G36" i="22"/>
  <c r="G35" i="22"/>
  <c r="G34" i="22"/>
  <c r="F29" i="22"/>
  <c r="E29" i="22"/>
  <c r="D29" i="22"/>
  <c r="C29" i="22"/>
  <c r="C48" i="22" s="1"/>
  <c r="G28" i="22"/>
  <c r="G27" i="22"/>
  <c r="G26" i="22"/>
  <c r="G25" i="22"/>
  <c r="G24" i="22"/>
  <c r="G23" i="22"/>
  <c r="G22" i="22"/>
  <c r="G20" i="22"/>
  <c r="G19" i="22"/>
  <c r="G18" i="22"/>
  <c r="G17" i="22"/>
  <c r="G16" i="22"/>
  <c r="G15" i="22"/>
  <c r="G14" i="22"/>
  <c r="G13" i="22"/>
  <c r="G12" i="22"/>
  <c r="G11" i="22"/>
  <c r="G10" i="22"/>
  <c r="F43" i="20"/>
  <c r="F45" i="20" s="1"/>
  <c r="E43" i="20"/>
  <c r="D43" i="20"/>
  <c r="C43" i="20"/>
  <c r="G42" i="20"/>
  <c r="G41" i="20"/>
  <c r="G40" i="20"/>
  <c r="G39" i="20"/>
  <c r="G38" i="20"/>
  <c r="G37" i="20"/>
  <c r="G36" i="20"/>
  <c r="G35" i="20"/>
  <c r="G33" i="20"/>
  <c r="G32" i="20"/>
  <c r="G31" i="20"/>
  <c r="F26" i="20"/>
  <c r="E26" i="20"/>
  <c r="D26" i="20"/>
  <c r="C26" i="20"/>
  <c r="C45" i="20" s="1"/>
  <c r="G25" i="20"/>
  <c r="G24" i="20"/>
  <c r="G23" i="20"/>
  <c r="G22" i="20"/>
  <c r="G21" i="20"/>
  <c r="G20" i="20"/>
  <c r="G19" i="20"/>
  <c r="G18" i="20"/>
  <c r="G17" i="20"/>
  <c r="G16" i="20"/>
  <c r="G15" i="20"/>
  <c r="G14" i="20"/>
  <c r="G13" i="20"/>
  <c r="G12" i="20"/>
  <c r="G11" i="20"/>
  <c r="G10" i="20"/>
  <c r="G9" i="20"/>
  <c r="F42" i="18"/>
  <c r="F44" i="18" s="1"/>
  <c r="E42" i="18"/>
  <c r="D42" i="18"/>
  <c r="D44" i="18" s="1"/>
  <c r="C42" i="18"/>
  <c r="G41" i="18"/>
  <c r="G40" i="18"/>
  <c r="G39" i="18"/>
  <c r="G37" i="18"/>
  <c r="G36" i="18"/>
  <c r="G35" i="18"/>
  <c r="G34" i="18"/>
  <c r="G33" i="18"/>
  <c r="G32" i="18"/>
  <c r="G31" i="18"/>
  <c r="G30" i="18"/>
  <c r="F25" i="18"/>
  <c r="E25" i="18"/>
  <c r="D25" i="18"/>
  <c r="C25" i="18"/>
  <c r="G24" i="18"/>
  <c r="G23" i="18"/>
  <c r="G22" i="18"/>
  <c r="G21" i="18"/>
  <c r="G19" i="18"/>
  <c r="G18" i="18"/>
  <c r="G17" i="18"/>
  <c r="G16" i="18"/>
  <c r="G15" i="18"/>
  <c r="G14" i="18"/>
  <c r="G13" i="18"/>
  <c r="G12" i="18"/>
  <c r="G11" i="18"/>
  <c r="G10" i="18"/>
  <c r="G9" i="18"/>
  <c r="G43" i="20" l="1"/>
  <c r="D48" i="22"/>
  <c r="C44" i="18"/>
  <c r="G26" i="20"/>
  <c r="G45" i="20" s="1"/>
  <c r="D45" i="20"/>
  <c r="E45" i="20"/>
  <c r="F48" i="22"/>
  <c r="G46" i="22"/>
  <c r="G42" i="18"/>
  <c r="E44" i="18"/>
  <c r="G25" i="18"/>
  <c r="E48" i="22"/>
  <c r="G29" i="22"/>
  <c r="G48" i="22" s="1"/>
  <c r="G52" i="10"/>
  <c r="G51" i="10"/>
  <c r="G50" i="10"/>
  <c r="G49" i="10"/>
  <c r="G48" i="10"/>
  <c r="G47" i="10"/>
  <c r="G46" i="10"/>
  <c r="G45" i="10"/>
  <c r="G44" i="10"/>
  <c r="G43" i="10"/>
  <c r="G42" i="10"/>
  <c r="G41" i="10"/>
  <c r="G40" i="10"/>
  <c r="G38" i="10"/>
  <c r="G37" i="10"/>
  <c r="G36" i="10"/>
  <c r="F31" i="10"/>
  <c r="E31" i="10"/>
  <c r="D31" i="10"/>
  <c r="C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F50" i="7"/>
  <c r="E50" i="7"/>
  <c r="G47" i="7"/>
  <c r="G46" i="7"/>
  <c r="G45" i="7"/>
  <c r="G44" i="7"/>
  <c r="G43" i="7"/>
  <c r="G42" i="7"/>
  <c r="G41" i="7"/>
  <c r="G40" i="7"/>
  <c r="G39" i="7"/>
  <c r="G38" i="7"/>
  <c r="G37" i="7"/>
  <c r="G35" i="7"/>
  <c r="G34" i="7"/>
  <c r="G33" i="7"/>
  <c r="F28" i="7"/>
  <c r="E28" i="7"/>
  <c r="D28" i="7"/>
  <c r="C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E50" i="6"/>
  <c r="C48" i="6"/>
  <c r="G47" i="6"/>
  <c r="G46" i="6"/>
  <c r="G45" i="6"/>
  <c r="G44" i="6"/>
  <c r="G43" i="6"/>
  <c r="G42" i="6"/>
  <c r="G41" i="6"/>
  <c r="G40" i="6"/>
  <c r="G39" i="6"/>
  <c r="G38" i="6"/>
  <c r="G37" i="6"/>
  <c r="G36" i="6"/>
  <c r="G34" i="6"/>
  <c r="G33" i="6"/>
  <c r="G32" i="6"/>
  <c r="F27" i="6"/>
  <c r="E27" i="6"/>
  <c r="D27" i="6"/>
  <c r="C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1" i="6"/>
  <c r="G10" i="6"/>
  <c r="G9" i="6"/>
  <c r="D50" i="7" l="1"/>
  <c r="G31" i="10"/>
  <c r="E55" i="10"/>
  <c r="F55" i="10"/>
  <c r="G44" i="18"/>
  <c r="C55" i="10"/>
  <c r="C50" i="7"/>
  <c r="G48" i="6"/>
  <c r="C50" i="6"/>
  <c r="G53" i="10"/>
  <c r="D55" i="10"/>
  <c r="G48" i="7"/>
  <c r="G28" i="7"/>
  <c r="F50" i="6"/>
  <c r="G27" i="6"/>
  <c r="D50" i="6"/>
  <c r="G55" i="10" l="1"/>
  <c r="G50" i="6"/>
  <c r="G50" i="7"/>
  <c r="F57" i="4"/>
  <c r="E57" i="4"/>
  <c r="D57" i="4"/>
  <c r="C57" i="4"/>
  <c r="C60" i="4" s="1"/>
  <c r="G31" i="4"/>
  <c r="F31" i="4"/>
  <c r="E31" i="4"/>
  <c r="D31" i="4"/>
  <c r="C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32" i="4" l="1"/>
  <c r="H31" i="4"/>
  <c r="H57" i="4"/>
  <c r="H60" i="4" s="1"/>
  <c r="H58" i="4"/>
  <c r="H61" i="4" l="1"/>
  <c r="AA23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Fatima HABI</author>
  </authors>
  <commentList>
    <comment ref="H60" authorId="0" shapeId="0" xr:uid="{00000000-0006-0000-0000-000015000000}">
      <text>
        <r>
          <rPr>
            <b/>
            <sz val="9"/>
            <color rgb="FF000000"/>
            <rFont val="Tahoma"/>
            <family val="2"/>
          </rPr>
          <t>Fatima HABI: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au lieu de 820</t>
        </r>
      </text>
    </comment>
    <comment ref="H61" authorId="0" shapeId="0" xr:uid="{00000000-0006-0000-0000-000016000000}">
      <text>
        <r>
          <rPr>
            <b/>
            <sz val="9"/>
            <color rgb="FF000000"/>
            <rFont val="Tahoma"/>
            <family val="2"/>
          </rPr>
          <t>Fatima HABI: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au lieu de 700</t>
        </r>
      </text>
    </comment>
  </commentList>
</comments>
</file>

<file path=xl/sharedStrings.xml><?xml version="1.0" encoding="utf-8"?>
<sst xmlns="http://schemas.openxmlformats.org/spreadsheetml/2006/main" count="1611" uniqueCount="488">
  <si>
    <t>MAQUETTE PÉDAGOGIQUE</t>
  </si>
  <si>
    <t>BUT GEA - 1ERE ANNEE</t>
  </si>
  <si>
    <t>Année universitaire 2023-24</t>
  </si>
  <si>
    <t>SEMESTRE 1</t>
  </si>
  <si>
    <t>Code</t>
  </si>
  <si>
    <t>Nom</t>
    <phoneticPr fontId="0" type="noConversion"/>
  </si>
  <si>
    <t>Volume horaire</t>
    <phoneticPr fontId="0" type="noConversion"/>
  </si>
  <si>
    <t>CM</t>
    <phoneticPr fontId="0" type="noConversion"/>
  </si>
  <si>
    <t>TD</t>
    <phoneticPr fontId="0" type="noConversion"/>
  </si>
  <si>
    <t>TP</t>
    <phoneticPr fontId="0" type="noConversion"/>
  </si>
  <si>
    <t>SDR</t>
  </si>
  <si>
    <t>Projet</t>
    <phoneticPr fontId="0" type="noConversion"/>
  </si>
  <si>
    <t>Total</t>
    <phoneticPr fontId="0" type="noConversion"/>
  </si>
  <si>
    <t>SAE 1.01</t>
  </si>
  <si>
    <t>Situer une organisation dans son environnement</t>
  </si>
  <si>
    <t>SAE 1.02</t>
  </si>
  <si>
    <t>Mettre en œuvre une organisation comptable et fiscale</t>
  </si>
  <si>
    <t>SAE 1.03</t>
  </si>
  <si>
    <t>Construire une posture professionnelle</t>
  </si>
  <si>
    <t>Portfolio</t>
    <phoneticPr fontId="0" type="noConversion"/>
  </si>
  <si>
    <t>Portfolio</t>
  </si>
  <si>
    <t>R1.01</t>
  </si>
  <si>
    <t>Environnement économique</t>
  </si>
  <si>
    <t>R1.02</t>
  </si>
  <si>
    <t>Environnement juridique</t>
  </si>
  <si>
    <t>R1.03</t>
  </si>
  <si>
    <t>Ressources humaines</t>
  </si>
  <si>
    <t>R1.04</t>
  </si>
  <si>
    <t>Management d'activités</t>
  </si>
  <si>
    <t>R1.05</t>
  </si>
  <si>
    <t>Environnement sociologique</t>
  </si>
  <si>
    <t>R1.06</t>
  </si>
  <si>
    <t>Fiscalité</t>
  </si>
  <si>
    <t>R1.07</t>
  </si>
  <si>
    <t>Comptabilité</t>
  </si>
  <si>
    <t>R1.08</t>
  </si>
  <si>
    <t>Outils mathématiques de gestion</t>
  </si>
  <si>
    <t>R1.09</t>
  </si>
  <si>
    <t>Outils numériques de gestion</t>
  </si>
  <si>
    <t>R1.10</t>
  </si>
  <si>
    <t>Finance</t>
  </si>
  <si>
    <t>R1.11</t>
  </si>
  <si>
    <t>Gestion de projet</t>
  </si>
  <si>
    <t>R1.12</t>
  </si>
  <si>
    <t>Psychologie sociale</t>
  </si>
  <si>
    <t>R1.13</t>
  </si>
  <si>
    <t>Expression communication et culture générale</t>
  </si>
  <si>
    <t>R1.14</t>
  </si>
  <si>
    <t>Anglais appliqué aux affaires</t>
  </si>
  <si>
    <t>R1.15</t>
  </si>
  <si>
    <t>PPP</t>
  </si>
  <si>
    <t>LV2 appliquée aux affaires</t>
  </si>
  <si>
    <t>Outils numériques de communication</t>
  </si>
  <si>
    <t>Aide aux apprentissages et à la réussite</t>
  </si>
  <si>
    <t>Totaux</t>
    <phoneticPr fontId="0" type="noConversion"/>
  </si>
  <si>
    <t>Totaux hors projet</t>
  </si>
  <si>
    <t>SEMESTRE 2</t>
  </si>
  <si>
    <t>Projets</t>
  </si>
  <si>
    <t>SAÉ 2.01</t>
  </si>
  <si>
    <t>Contribuer à la gestion d'une organisation en fonction de ses besoins</t>
  </si>
  <si>
    <t>SAÉ 2.02</t>
  </si>
  <si>
    <t>Identifier l'impact des décisions de gestion sur la performance de l'organisation</t>
  </si>
  <si>
    <t>SAÉ 2.03</t>
  </si>
  <si>
    <t>Stage</t>
  </si>
  <si>
    <t>SAÉ 2.04</t>
  </si>
  <si>
    <t>R2.01</t>
  </si>
  <si>
    <t>R2.02</t>
  </si>
  <si>
    <t>R2.03</t>
  </si>
  <si>
    <t>R2.04</t>
  </si>
  <si>
    <t>R2.05</t>
  </si>
  <si>
    <t>R2.06</t>
  </si>
  <si>
    <t>R2.07</t>
  </si>
  <si>
    <t>R2.08</t>
  </si>
  <si>
    <t>R2.09</t>
  </si>
  <si>
    <t xml:space="preserve">Contrôle de gestion </t>
  </si>
  <si>
    <t>R2.10</t>
  </si>
  <si>
    <t>R2.11</t>
  </si>
  <si>
    <t>R2.12</t>
  </si>
  <si>
    <t>Culture communicationnelle et informationnelle : Expression/Communication et culture générale</t>
  </si>
  <si>
    <t>R2.13</t>
  </si>
  <si>
    <t>Culture communicationnelle et informationnelle : Anglais appliqué aux affaires</t>
  </si>
  <si>
    <t>R2.14</t>
  </si>
  <si>
    <t>Bilan annuel</t>
    <phoneticPr fontId="0" type="noConversion"/>
  </si>
  <si>
    <t>Bilan hors projet</t>
  </si>
  <si>
    <t>Document validé en conseil de département GEA le 02/03/2023  et en conseil d'IUT le 14/03/2023</t>
  </si>
  <si>
    <t>BUT GEA - PARCOURS GC2F</t>
  </si>
  <si>
    <t>Année universitaire 202-24</t>
  </si>
  <si>
    <t>SEMESTRE 3</t>
  </si>
  <si>
    <t xml:space="preserve">SAE 3.01 </t>
  </si>
  <si>
    <t>Contribuer au développement ou à la création d'une organisation</t>
  </si>
  <si>
    <t>SAE3 GC2F.02</t>
  </si>
  <si>
    <t xml:space="preserve"> Établir le diagnostic financier d’une entreprise après avoir procédé à l'analyse des comptes annuels</t>
  </si>
  <si>
    <t>SAE Alternance</t>
  </si>
  <si>
    <t>Evaluations en entreprises</t>
  </si>
  <si>
    <t>R3.01</t>
  </si>
  <si>
    <t>R3.02</t>
  </si>
  <si>
    <t>R3.03</t>
  </si>
  <si>
    <t>R3.04</t>
  </si>
  <si>
    <t>R3.05</t>
  </si>
  <si>
    <t>Traitement numérique des données (logiciels métiers)</t>
  </si>
  <si>
    <t>R3.06</t>
  </si>
  <si>
    <t>Contrôle de gestion</t>
  </si>
  <si>
    <t>R3.07</t>
  </si>
  <si>
    <t>R3.08</t>
  </si>
  <si>
    <t>Expression/Communication et Culture Générale
dans Culture Communicationnelle et Informationnelle</t>
  </si>
  <si>
    <t>R3.09</t>
  </si>
  <si>
    <t>Anglais des affaires
dans Culture Communicationnelle et Informationnelle</t>
  </si>
  <si>
    <t>R3.10</t>
  </si>
  <si>
    <t>PPP S3</t>
  </si>
  <si>
    <t>R3.31</t>
  </si>
  <si>
    <t>R3GC2F.11</t>
  </si>
  <si>
    <t>Fiscalité : Imposition du Résultat des Entreprises relevant de l'IR dans la catégorie des BIC</t>
  </si>
  <si>
    <t>R3GC2F.12</t>
  </si>
  <si>
    <t>Comptabilité : Techniques de base de comptabilité approfondie et de révision comptable</t>
  </si>
  <si>
    <t>R3GC2F.13</t>
  </si>
  <si>
    <t>Finance : Diagnostic financier approfondi et prévision du BFRE</t>
  </si>
  <si>
    <t>SEMESTRE 4</t>
  </si>
  <si>
    <t>SAE 4.01</t>
  </si>
  <si>
    <t xml:space="preserve"> Participer, dans le respect des contraintes réglementaires et dans une démarche de gouvernance durable à la création ou au développement d'une organisation</t>
  </si>
  <si>
    <t>SAE4 GC2F.02</t>
  </si>
  <si>
    <t xml:space="preserve"> Analyser la fiabilité d’un projet de reprise d’entreprise</t>
  </si>
  <si>
    <t>Évaluations entreprises + ATELIER DOSSIER PRO FIN BUT2</t>
  </si>
  <si>
    <t>R4.01</t>
  </si>
  <si>
    <t>Environnement économique international</t>
  </si>
  <si>
    <t>R4.02</t>
  </si>
  <si>
    <t>R4.03</t>
  </si>
  <si>
    <t>R4.04</t>
  </si>
  <si>
    <t>Traitement numérique des données</t>
  </si>
  <si>
    <t>R4.05</t>
  </si>
  <si>
    <t>R4.06</t>
  </si>
  <si>
    <t>R4.07</t>
  </si>
  <si>
    <t>PPP S4</t>
  </si>
  <si>
    <t>R4.31</t>
  </si>
  <si>
    <t>R4GC2F.08</t>
  </si>
  <si>
    <t>Fiscalité : Imposition du Résultat des Entreprises soumises à l'IS</t>
  </si>
  <si>
    <t>R4GC2F.09</t>
  </si>
  <si>
    <t>R4GC2F.10</t>
  </si>
  <si>
    <t>Contrôle de gestion : Gestion budgétaire</t>
  </si>
  <si>
    <t>R4GC2F.11</t>
  </si>
  <si>
    <t>Finance : politique de financement</t>
  </si>
  <si>
    <t>BUT GEA - PARCOURS GEMA</t>
  </si>
  <si>
    <t>SAE3 GEMA.02</t>
  </si>
  <si>
    <t xml:space="preserve"> De la recherche de l'idée à la création d'activité à l'aide d'un Business Model</t>
  </si>
  <si>
    <t>Évaluations entreprises</t>
  </si>
  <si>
    <t>R3GEMA.11</t>
  </si>
  <si>
    <t>Environnement Juridique : Droit et entrepreneuriat</t>
  </si>
  <si>
    <t>R3GEMA.12</t>
  </si>
  <si>
    <t>Outils et pilotage de l'organisation : Financement des activités</t>
  </si>
  <si>
    <t>R3GEMA.13</t>
  </si>
  <si>
    <t>Management d'activités : Management opérationnel</t>
  </si>
  <si>
    <t>R3GEMA.14</t>
  </si>
  <si>
    <t>Management d'activités : Business Model</t>
  </si>
  <si>
    <t>SAE4 GEMA.02</t>
  </si>
  <si>
    <t xml:space="preserve"> Construire un business plan pour vérifier la faisabilité d'une nouvelle activité</t>
  </si>
  <si>
    <t>Évaluations entreprises + Atelier Dossier PRO fin BUT2</t>
  </si>
  <si>
    <t>R4GEMA.08</t>
  </si>
  <si>
    <t>Outils et pilotage de l'organisation : Business Plan</t>
  </si>
  <si>
    <t>R4GEMA.09</t>
  </si>
  <si>
    <t>Management d'activités : Marketing Opérationnel et techniques de négociation</t>
  </si>
  <si>
    <t>R4GEMA.10</t>
  </si>
  <si>
    <t>Management d'activités : Management opérationnel approfondi</t>
  </si>
  <si>
    <t>BUT GEA - PARCOURS GPRH</t>
  </si>
  <si>
    <t>SAE3 GPRH.02</t>
  </si>
  <si>
    <t xml:space="preserve"> S’assurer de la conformité du suivi individuel du salarié</t>
  </si>
  <si>
    <t>SAE3 GPRH.03</t>
  </si>
  <si>
    <t>Contribuer à la mise en œuvre des outils RH</t>
  </si>
  <si>
    <t>Evaluations entreprises</t>
  </si>
  <si>
    <t>R3GPRH.11</t>
  </si>
  <si>
    <t>RH : Gestion administrative individuelle des contrats</t>
  </si>
  <si>
    <t>R3GPRH.12</t>
  </si>
  <si>
    <t>RH : Pratique de la paie</t>
  </si>
  <si>
    <t>R3GPRH.13</t>
  </si>
  <si>
    <t>Environnement juridique : Droit de la fonction publique</t>
  </si>
  <si>
    <t>R3GPRH.14</t>
  </si>
  <si>
    <t>RH : Gestion des Emplois et des Parcours Professionnels</t>
  </si>
  <si>
    <t>R3GPRH.15</t>
  </si>
  <si>
    <t>RH : Pratique du recrutement</t>
  </si>
  <si>
    <t>R3GPRH.16</t>
  </si>
  <si>
    <t>RH : Gestion de la formation professionnelle</t>
  </si>
  <si>
    <t>SAE4 GPRH.02</t>
  </si>
  <si>
    <t>Dialoguer avec les représentants du personnel et les managers</t>
  </si>
  <si>
    <t>R4GPRH.08</t>
  </si>
  <si>
    <t>RH : Dialogue social</t>
  </si>
  <si>
    <t>R4GPRH.09</t>
  </si>
  <si>
    <t>Environnement Juridique : Droit du travail approfondi - relations individuelles</t>
  </si>
  <si>
    <t>R4GPRH.10</t>
  </si>
  <si>
    <t>RH : Communication RH</t>
  </si>
  <si>
    <t>R4GPRH.11</t>
  </si>
  <si>
    <t>RH : E-GRH</t>
  </si>
  <si>
    <t>R4GPRH.12</t>
  </si>
  <si>
    <t>RH : Responsabilité sociale, santé au travail et QVCT</t>
  </si>
  <si>
    <t>SEMESTRE 5</t>
  </si>
  <si>
    <t>SAE 5.01</t>
  </si>
  <si>
    <t>Transformation numérique de l'organisation</t>
  </si>
  <si>
    <t>SAE 5.GC2F.02</t>
  </si>
  <si>
    <t>Mettre en œuvre la reprise d'une entreprise</t>
  </si>
  <si>
    <t>SAE Portofio</t>
  </si>
  <si>
    <t>Démarche Portfolio</t>
  </si>
  <si>
    <t>Évaluations entreprises + ateliers mémoire + ateliers écriture</t>
  </si>
  <si>
    <t>R5.01</t>
  </si>
  <si>
    <t>R5.02</t>
  </si>
  <si>
    <t>R5.03</t>
  </si>
  <si>
    <t>R5.04</t>
  </si>
  <si>
    <t xml:space="preserve">Traitement numérique des données </t>
  </si>
  <si>
    <t>R5.05</t>
  </si>
  <si>
    <t>R5.06</t>
  </si>
  <si>
    <t>R5.07</t>
  </si>
  <si>
    <t>Anglais appliqué aux affaires
dans Culture Communicationnelle et Informationnelle</t>
  </si>
  <si>
    <t>R5.08</t>
  </si>
  <si>
    <t>PPP  S5</t>
  </si>
  <si>
    <t>R5.GC2F.09</t>
  </si>
  <si>
    <t>Fiscalité : approfondissement TVA et IR</t>
  </si>
  <si>
    <t>R5.GC2F.10</t>
  </si>
  <si>
    <t>Comptabilité : Techniques particulières de comptabilité approfondie et de révision comptable</t>
  </si>
  <si>
    <t>R5.GC2F.11</t>
  </si>
  <si>
    <t>Contrôle de gestion : Evaluation des résultats et des performances</t>
  </si>
  <si>
    <t>R5.GC2F.12</t>
  </si>
  <si>
    <t>Finance : Gestion de trésorerie et gestion de portefeuille</t>
  </si>
  <si>
    <t>SEMESTRE 6</t>
  </si>
  <si>
    <t>SAE6. GC2F.01</t>
  </si>
  <si>
    <t>Accompagner le développement de l'entreprise</t>
  </si>
  <si>
    <t>SAE  AlternanceGC2F.</t>
  </si>
  <si>
    <t>Alternance GC2F + ateliers d'écriture + ateliers mémoire</t>
  </si>
  <si>
    <t>SAE Portfolio</t>
  </si>
  <si>
    <t>R6.01</t>
  </si>
  <si>
    <t>R6.02</t>
  </si>
  <si>
    <t>R6.03</t>
  </si>
  <si>
    <t>R6.04</t>
  </si>
  <si>
    <t>R6.05</t>
  </si>
  <si>
    <t>R6.06</t>
  </si>
  <si>
    <t xml:space="preserve">PPP </t>
  </si>
  <si>
    <t>R6.GC2F.07</t>
  </si>
  <si>
    <t xml:space="preserve">Fiscalité : Imposition du patrimoine et contrôle fiscal </t>
  </si>
  <si>
    <t>R6.GC2F.08</t>
  </si>
  <si>
    <t>Comptabilité : Techniques particulières de comptabilité approfondie et règles de comptabilisation des administrations et associations</t>
  </si>
  <si>
    <t>R6.GC2F.09</t>
  </si>
  <si>
    <t>Contrôle de gestion : Méthode des coûts cibles et tableaux de bord</t>
  </si>
  <si>
    <t>Année universitaire 2022-23</t>
  </si>
  <si>
    <t>Nom</t>
  </si>
  <si>
    <t xml:space="preserve">SAE 5.01 </t>
  </si>
  <si>
    <t>SAE5. GEMA.02</t>
  </si>
  <si>
    <t>Assurer l'encadrement optimal d'une équipe</t>
  </si>
  <si>
    <t>SAE5. GEMA.03</t>
  </si>
  <si>
    <t>Manager l'activité dans le respect du cadrage</t>
  </si>
  <si>
    <t>Évaluations entreprises + ateliers d'écriture + ateliers mémoire</t>
  </si>
  <si>
    <t>R5.GEMA.09</t>
  </si>
  <si>
    <t>Environnement juridique : droit de la concurrence et de la consommation</t>
  </si>
  <si>
    <t>R5.GEMA.10</t>
  </si>
  <si>
    <t>Outils et pilotage de l'organisation : outils de gestion du manager</t>
  </si>
  <si>
    <t>R5.GEMA.11</t>
  </si>
  <si>
    <t>Management d'activités : management des équipes</t>
  </si>
  <si>
    <t>R5.GEMA.12</t>
  </si>
  <si>
    <t>Management d'activités : management des relations commerciales</t>
  </si>
  <si>
    <t>SAE 6.GEMA.01</t>
  </si>
  <si>
    <t>Accompagner le changement</t>
  </si>
  <si>
    <t>SAE 6.GEMA.02</t>
  </si>
  <si>
    <t>Piloter l'e-réputation d'une organisation</t>
  </si>
  <si>
    <t>SAE Alternance GEMA</t>
  </si>
  <si>
    <t>Alternance GEMA + ateliers mémoire + ateliers d'écriture</t>
  </si>
  <si>
    <t xml:space="preserve">Environnement économique </t>
  </si>
  <si>
    <t>R6.GEMA.07</t>
  </si>
  <si>
    <t>Management d'activités : management de l'innovation</t>
  </si>
  <si>
    <t>R6.GEMA.08</t>
  </si>
  <si>
    <t>Management d'activités : communication corporate et e-réputation</t>
  </si>
  <si>
    <t>SAE 5.GPRH.02</t>
  </si>
  <si>
    <t>Optimiser les processus administratifs RH dans une organisation</t>
  </si>
  <si>
    <t>SAE 5.GPRH.03</t>
  </si>
  <si>
    <t>Optimiser une politique de développement des compétences</t>
  </si>
  <si>
    <t>SAE PORTFOLIO</t>
  </si>
  <si>
    <t>Évaluations entreprises +  Ateliers mémoire + Ateliers écriture</t>
  </si>
  <si>
    <t xml:space="preserve">Environnement juridique </t>
  </si>
  <si>
    <t>Expression/communication et culture générale dans Culture communicationnelle et informationnelle</t>
  </si>
  <si>
    <t>Anglais appliqué aux affaires dans culture communicationnelle et informationnelle</t>
  </si>
  <si>
    <t>Projet Personnel et Professionnel</t>
  </si>
  <si>
    <t>R5.GPRH.09</t>
  </si>
  <si>
    <t>Ressources humaines : Gestion administrative collective</t>
  </si>
  <si>
    <t>R5.GPRH.10</t>
  </si>
  <si>
    <t>Ressources humaines : Gestion de la paie approfondie</t>
  </si>
  <si>
    <t>R5.GPRH.11</t>
  </si>
  <si>
    <t>Ressources humaines : Politiques de rémunération</t>
  </si>
  <si>
    <t>R5.GPRH.12</t>
  </si>
  <si>
    <t>Environnement juridique : droit du travail approfondi - relations collectives</t>
  </si>
  <si>
    <t>R5.GPRH.13</t>
  </si>
  <si>
    <t>Ressources humaines : Pilotage social et performance sociale</t>
  </si>
  <si>
    <t>R5.GPRH.14</t>
  </si>
  <si>
    <t>Ressources humaines : Gestion des compétences approfondie et des talents</t>
  </si>
  <si>
    <t>R5.GPRH.15</t>
  </si>
  <si>
    <t>Ressources humaines : Gestion du recrutement approfondie</t>
  </si>
  <si>
    <t>SAE 6.GPRH.01</t>
  </si>
  <si>
    <t>Proposer une politique RH dans le cadre d'une évaluation du périmètre de l'entreprise</t>
  </si>
  <si>
    <t>SAE Alternance GPRH</t>
  </si>
  <si>
    <t>Alternance GPRH + ateliers mémoire + ateliers écritures</t>
  </si>
  <si>
    <t>R6.GPRH.07</t>
  </si>
  <si>
    <t>Contrôle de gestion : gestion de la masse salariale</t>
  </si>
  <si>
    <t>R6.GPRH.08</t>
  </si>
  <si>
    <t>Ressources humaines : optimisation des dispositifs de responsabilité sociale et de QVCT</t>
  </si>
  <si>
    <t>R6.GPRH.09</t>
  </si>
  <si>
    <t>Ressources humaines : marketing RH et marque employeur</t>
  </si>
  <si>
    <t>MAQUETTE PEDAGOGIQUE</t>
    <phoneticPr fontId="2" type="noConversion"/>
  </si>
  <si>
    <t>BUT GEA - première année</t>
  </si>
  <si>
    <t>Répartition des ECTS et coefficients</t>
    <phoneticPr fontId="2" type="noConversion"/>
  </si>
  <si>
    <t>SEMESTRE 1</t>
    <phoneticPr fontId="2" type="noConversion"/>
  </si>
  <si>
    <t>SAÉ 1.01 Situer une organisation dans son environnement</t>
  </si>
  <si>
    <t>SAÉ 1.02 Mettre en œuvre une organisation comptable et fiscale</t>
  </si>
  <si>
    <t>SAÉ 1.03 Construire une posture professionnelle</t>
  </si>
  <si>
    <t xml:space="preserve">Portfolio </t>
  </si>
  <si>
    <t>R1.01 Environnement économique</t>
  </si>
  <si>
    <t>R1.02 Environnement juridique</t>
  </si>
  <si>
    <t>R1.03 Ressources humaines</t>
  </si>
  <si>
    <t>R1.04 Management d'activités</t>
  </si>
  <si>
    <t>R1.05 Environnement sociologique</t>
  </si>
  <si>
    <t>R1.06 Fiscalité</t>
  </si>
  <si>
    <t>R1.07 Comptabilité</t>
  </si>
  <si>
    <t>R1.08 Outils mathématiques de gestion</t>
  </si>
  <si>
    <t>R1.09 Outils numériques de gestion</t>
  </si>
  <si>
    <t>R1.10 Finance</t>
  </si>
  <si>
    <t>R1.11 Gestion de projet</t>
  </si>
  <si>
    <t>R1.12 Psychologie sociale</t>
  </si>
  <si>
    <t>R1.13 Expression communication et culture générale</t>
  </si>
  <si>
    <t>R1.14 Anglais appliqué aux affaires</t>
  </si>
  <si>
    <t>R1.15 PPP</t>
  </si>
  <si>
    <t>R1.131 LV2 appliquée aux affaires</t>
  </si>
  <si>
    <t>R1.132 Aide aux apprentissages et à la réussite</t>
  </si>
  <si>
    <t>R1.133 Outils numériques de communication</t>
  </si>
  <si>
    <t>UE</t>
    <phoneticPr fontId="2" type="noConversion"/>
  </si>
  <si>
    <t>Compétence</t>
    <phoneticPr fontId="2" type="noConversion"/>
  </si>
  <si>
    <t>ECTS</t>
    <phoneticPr fontId="2" type="noConversion"/>
  </si>
  <si>
    <t>Coefficients</t>
    <phoneticPr fontId="2" type="noConversion"/>
  </si>
  <si>
    <t>UE 1.1</t>
    <phoneticPr fontId="2" type="noConversion"/>
  </si>
  <si>
    <t>Analyser les processus de l'organisation 
dans son environnement</t>
  </si>
  <si>
    <t>X</t>
  </si>
  <si>
    <t>NE</t>
  </si>
  <si>
    <t>UE 1.2</t>
    <phoneticPr fontId="2" type="noConversion"/>
  </si>
  <si>
    <t>Aider à la prise de décision</t>
  </si>
  <si>
    <t>UE 1.3</t>
    <phoneticPr fontId="2" type="noConversion"/>
  </si>
  <si>
    <t>Piloter les relations avec les 
parties prenantes de l'organisation</t>
  </si>
  <si>
    <t>SEMESTRE 2</t>
    <phoneticPr fontId="2" type="noConversion"/>
  </si>
  <si>
    <t>SAÉ 2.01 Contribuer à la gestion d'une organisation en fonction de ses besoins</t>
  </si>
  <si>
    <t>SAÉ 2.02 Identifier l'impact des décisions de gestion sur la performance de l'organisation</t>
  </si>
  <si>
    <t>SAÉ2.03 Stage</t>
  </si>
  <si>
    <t>R2.01 Environnement économique</t>
  </si>
  <si>
    <t>R2.02 Environnement juridique</t>
  </si>
  <si>
    <t>R2.03 Ressources humaines</t>
  </si>
  <si>
    <t>R2.04 Management d'activités</t>
  </si>
  <si>
    <t>R2.05 Fiscalité</t>
  </si>
  <si>
    <t>R2.06 Comptabilité</t>
  </si>
  <si>
    <t>R2.07 Outils mathématiques de gestion</t>
  </si>
  <si>
    <t>R2.08 Outils numériques de gestion</t>
  </si>
  <si>
    <t xml:space="preserve">R.209 Contrôle de gestion </t>
  </si>
  <si>
    <t>R2.10 Finance</t>
  </si>
  <si>
    <t>R2.11 Psychologie sociale</t>
  </si>
  <si>
    <t>R2.12 Expression communication et culture générale</t>
  </si>
  <si>
    <t>R2.13 Anglais appliqué aux affaires</t>
  </si>
  <si>
    <t>R2.14 PPP</t>
  </si>
  <si>
    <t>R2.21 LV2 appliquée aux affaires</t>
  </si>
  <si>
    <t>R2.22 Outils numériques de communication</t>
  </si>
  <si>
    <t>R2.23 Gestion de projet</t>
  </si>
  <si>
    <t xml:space="preserve">légende: </t>
    <phoneticPr fontId="2" type="noConversion"/>
  </si>
  <si>
    <t>pôle Situation d'Apprentissage et d'Evaluation</t>
  </si>
  <si>
    <t>pôle Ressources</t>
    <phoneticPr fontId="2" type="noConversion"/>
  </si>
  <si>
    <t>BUT GEA - PARCOURS GC2F 2ème année</t>
  </si>
  <si>
    <t>SAÉ 3.01 Contribuer au développement
 ou à la création d'une organisation</t>
  </si>
  <si>
    <t>SAE3.GC2F.02  Établir le diagnostic financier
 d’une entreprise après avoir procédé
 à l'analyse des comptes annuels</t>
  </si>
  <si>
    <t>SAE ALTERNANCE
Evaluations entreprise</t>
  </si>
  <si>
    <t>R3.01 Environnement économique</t>
  </si>
  <si>
    <t>R3.02 Environnement juridique</t>
  </si>
  <si>
    <t>R3.03 Management d'activités</t>
  </si>
  <si>
    <t>R3.04 Fiscalité</t>
  </si>
  <si>
    <t>R3.05 Traitement numérique des 
données (logiciels métiers)</t>
  </si>
  <si>
    <t>R3.06 Contrôle de gestion</t>
  </si>
  <si>
    <t>R3.07 Finance</t>
  </si>
  <si>
    <t>R3.08 Expression/Communication et Culture Générale</t>
  </si>
  <si>
    <t>R3.09 Anglais des affaires</t>
  </si>
  <si>
    <t>R3.10 PPP</t>
  </si>
  <si>
    <t>R3.31 LV2 appliquée aux affaires</t>
  </si>
  <si>
    <t>R3.GC2F.11 Fiscalité : Imposition du Résultat des Entreprises relevant de l'IR dans la catégorie des BIC</t>
  </si>
  <si>
    <t>R3.GC2F.12 Comptabilité : Techniques de base de comptabilité approfondie et de révision comptable</t>
  </si>
  <si>
    <t>R3.GC2F.13 Finance : Diagnostic financier approfondi et prévision du BFRE</t>
  </si>
  <si>
    <t>UE 1.4</t>
  </si>
  <si>
    <t xml:space="preserve">Produire l'information comptable, fiscale
et sociale de l'organisation
</t>
  </si>
  <si>
    <t>UE 1.5</t>
  </si>
  <si>
    <t xml:space="preserve">Evaluer l'activité de l'organisation
</t>
  </si>
  <si>
    <t>SAÉ 4.01  Participer, dans le respect des contraintes réglementaires 
et dans une démarche de gouvernance durable à la création ou au développement d'une organisation
 ou à la création d'une organisation</t>
  </si>
  <si>
    <t xml:space="preserve">SAE4.GC2F.02  Analyser la fiabilité d’un projet de reprise d’entreprise
</t>
  </si>
  <si>
    <t>SAE ALTERNANCE
Evaluations entreprise
+ Atelier DOSSIER PRO</t>
  </si>
  <si>
    <t>R4.01 Environnement économique</t>
  </si>
  <si>
    <t>R4.02 Environnement juridique international</t>
  </si>
  <si>
    <t>R4.03 Management d'activités</t>
  </si>
  <si>
    <t>R4.04 Traitement numérique des 
données (logiciels métiers)</t>
  </si>
  <si>
    <t>R4.05 Expression/Communication et Culture Générale</t>
  </si>
  <si>
    <t>R4.06 Anglais des affaires</t>
  </si>
  <si>
    <t>R4.07 PPP</t>
  </si>
  <si>
    <t>R4.31 LV2 appliquée aux affaires</t>
  </si>
  <si>
    <t>R4.GC2F.08 Fiscalité : Imposition du Résultat des Entreprises soumises à l'IS</t>
  </si>
  <si>
    <t>R4.GC2F.09 Comptabilité : Techniques de base de comptabilité approfondie et de révision comptable</t>
  </si>
  <si>
    <t>R4.GC2F.10Finance : Diagnostic financier approfondi et prévision du BFRE</t>
  </si>
  <si>
    <t>R4.GC2F.11 R4.GC2F.11</t>
  </si>
  <si>
    <t>BUT GEA - PARCOURS GEMA 2ème année</t>
  </si>
  <si>
    <t>SAÉ 4.01 Contribuer au développement
 ou à la création d'une organisation</t>
  </si>
  <si>
    <t>SAE3.GEMA.02  De la recherche de l'idée
 à la création d'activité à l'aide d'un Business Model</t>
  </si>
  <si>
    <t>R3.GEMA.11 Fiscalité : Environnement Juridique : Droit et entrepreneuriat</t>
  </si>
  <si>
    <t>R3.GEMA.12 Comptabilité : Outils et pilotage de l'organisation : Financement des activités</t>
  </si>
  <si>
    <t>R3.GEMA.13 Management d'activités : Management opérationnel</t>
  </si>
  <si>
    <t>R3.GEMA.14 Management d'activités : Business Model</t>
  </si>
  <si>
    <t xml:space="preserve">Entreprendre : concevoir la stratégie
de création de valeur
</t>
  </si>
  <si>
    <t xml:space="preserve">Développer : assurer la gestion et le 
développement de la création de valeur
</t>
  </si>
  <si>
    <t xml:space="preserve">SAE4.GEMA.02  Construire un business plan pour vérifier
 la faisabilité d'une nouvelle activité
</t>
  </si>
  <si>
    <t>SAE ALTERNANCE
Evaluations entreprise
+ Atelier Dossier PRO fin BUT2</t>
  </si>
  <si>
    <t>R4.GEMA.08 Outils et pilotage de l'organisation : Business Plan</t>
  </si>
  <si>
    <t>R4.GEMA.09 Management d'activités : Marketing Opérationnel et techniques de négociation</t>
  </si>
  <si>
    <t>R4.GEMA.10 Management d'activités : Management opérationnel approfondi</t>
  </si>
  <si>
    <t>BUT GEA - PARCOURS GPRH 2ème année</t>
  </si>
  <si>
    <t>SAE3.GPRH.02 S’assurer de la conformité 
du suivi individuel du salarié</t>
  </si>
  <si>
    <t>SAE3.GPRH.03 Contribuer à la mise en œuvre
 des outils RH</t>
  </si>
  <si>
    <t>R3.GPRH.11 RH : Gestion administrative individuelle des contrats</t>
  </si>
  <si>
    <t>R3.GPRH.12 RH : Pratique de la paie</t>
  </si>
  <si>
    <t>R3.GPRH.13 RH : Environnement juridique : Droit de la fonction publique</t>
  </si>
  <si>
    <t>R3.GPRH.14 RH : Gestion des Emplois et des Parcours Professionnels</t>
  </si>
  <si>
    <t>R3.GPRH.15 RH : Pratique du recrutement</t>
  </si>
  <si>
    <t>R3.GPRH.16 RH : Gestion de la formation professionnelle</t>
  </si>
  <si>
    <t>x</t>
  </si>
  <si>
    <t xml:space="preserve">Administrer : gérer l'administration du personnel
</t>
  </si>
  <si>
    <t xml:space="preserve">Développer : gérer le développement
des ressources humaines
</t>
  </si>
  <si>
    <t>SAÉ 4.01  Participer, dans le respect des contraintes réglementaires et dans une démarche de gouvernance durable à la création ou au développement d'une organisation</t>
  </si>
  <si>
    <t>SAE4.GPRH.02 Dialoguer avec les représentants du personnel 
et les managers</t>
  </si>
  <si>
    <t>R4.02 Environnement juridique</t>
  </si>
  <si>
    <t>R4.04 Fiscalité</t>
  </si>
  <si>
    <t>R4.05 Traitement numérique des 
données (logiciels métiers)</t>
  </si>
  <si>
    <t>R4.06 Contrôle de gestion</t>
  </si>
  <si>
    <t>R4.07 Finance</t>
  </si>
  <si>
    <t>R4.08 Expression/Communication et Culture Générale</t>
  </si>
  <si>
    <t>R4.09 Anglais des affaires</t>
  </si>
  <si>
    <t>R4.10 PPP</t>
  </si>
  <si>
    <t>R4.GPRH.08 : R4.GPRH.08</t>
  </si>
  <si>
    <t>R4.GPRH.09 : Environnement Juridique : Droit du travail approfondi - relations individuelles</t>
  </si>
  <si>
    <t>R4.GPRH.10 RH : Communication RH</t>
  </si>
  <si>
    <t>R4.GPRH.11 RH : E-GRH</t>
  </si>
  <si>
    <t>R4.GPRH.12  RH : Responsabilité sociale, santé au travail et QVCT</t>
  </si>
  <si>
    <t>BUT GEA - PARCOURS GC2F 3ème année</t>
  </si>
  <si>
    <t>SAE 5.01 Transformation numérique de l'organisation</t>
  </si>
  <si>
    <t>SAE 5.GC2F.02  Mettre en œuvre la reprise d'une entreprise</t>
  </si>
  <si>
    <t>R5.01 Environnement économique</t>
  </si>
  <si>
    <t>R5.02 Environnement juridique</t>
  </si>
  <si>
    <t>R5.03 Management d'activités</t>
  </si>
  <si>
    <t xml:space="preserve">R5.04 Traitement numérique des données </t>
  </si>
  <si>
    <t>R5.05 Psychologie sociale</t>
  </si>
  <si>
    <t>R5.06 Expression/Communication et Culture Générale</t>
  </si>
  <si>
    <t>R5.07 Anglais appliqué aux affaires</t>
  </si>
  <si>
    <t>R5.08 PPP</t>
  </si>
  <si>
    <t>R5.GC2F.09 Fiscalité : approfondissement TVA et IR</t>
  </si>
  <si>
    <t>R5.GC2F.10 Comptabilité : Techniques particulières de comptabilité approfondie et de révision comptable</t>
  </si>
  <si>
    <t>R5.GC2F.11 Contrôle de gestion : Evaluation des résultats et des performances</t>
  </si>
  <si>
    <t>R5.GC2F.12 Finance : Gestion de trésorerie et gestion de portefeuille</t>
  </si>
  <si>
    <t>SAE6. GC2F.01  Accompagner le développement de l'entreprise</t>
  </si>
  <si>
    <t>R6.01 Environnement économique</t>
  </si>
  <si>
    <t>R6.02 Management d'activités</t>
  </si>
  <si>
    <t>R6.03 Traitement numérique des 
données</t>
  </si>
  <si>
    <t>R6.04 Expression/Communication et Culture Générale</t>
  </si>
  <si>
    <t>R6.05 Anglais des affaires</t>
  </si>
  <si>
    <t>R6.06 PPP</t>
  </si>
  <si>
    <t xml:space="preserve">R6.GC2F.07 Fiscalité : Imposition du patrimoine et contrôle fiscal </t>
  </si>
  <si>
    <t>R6.GC2F.08 Comptabilité : Techniques particulières de comptabilité approfondie et règles de comptabilisation des administrations et associations</t>
  </si>
  <si>
    <t>R6.GC2F.09 Contrôle de gestion : Méthode des coûts cibles et tableaux de bord</t>
  </si>
  <si>
    <t>BUT GEA - PARCOURS GEMA 3ème année</t>
  </si>
  <si>
    <t>SAE5. GEMA.02 Assurer l'encadrement optimal d'une équipe</t>
  </si>
  <si>
    <t>SAE5. GEMA.03 Manager l'activité dans le respect du cadrage</t>
  </si>
  <si>
    <t>R5.GEMA.09 Environnement juridique : droit de la concurrence et de la consommation</t>
  </si>
  <si>
    <t>R5.GEMA.10 Outils et pilotage de l'organisation : outils de gestion du manager</t>
  </si>
  <si>
    <t>R5.GEMA.11 Management d'activités : management des équipes</t>
  </si>
  <si>
    <t>R5.GEMA.12 Management d'activités : management des relations commerciales</t>
  </si>
  <si>
    <t>SAE 6.GEMA.01 Accompagner le changement</t>
  </si>
  <si>
    <t>SAE 6.GEMA.02 Piloter l'e-réputation d'une organisation</t>
  </si>
  <si>
    <t>R6.GEMA.07 Management d'activités : management de l'innovation</t>
  </si>
  <si>
    <t>R6.GEMA.08 Management d'activités : communication corporate et e-réputation</t>
  </si>
  <si>
    <t>BUT GEA - PARCOURS GPRH 3ème année</t>
  </si>
  <si>
    <t>SAE 5.GPRH.02 Optimiser les processus administratifs RH dans une organisation</t>
  </si>
  <si>
    <t>SAE 5.GPRH.03 Optimiser une politique de développement des compétences</t>
  </si>
  <si>
    <t>R5.GPRH.09 Ressources humaines : Gestion administrative collective</t>
  </si>
  <si>
    <t>R5.GPRH.10 Ressources humaines : Gestion de la paie approfondie</t>
  </si>
  <si>
    <t>R5.GPRH.11Ressources humaines : Politiques de rémunération</t>
  </si>
  <si>
    <t>R5.GPRH.12 Environnement juridique : droit du travail approfondi - relations collectives</t>
  </si>
  <si>
    <t>R5.GPRH.13 Ressources humaines : Pilotage social et performance sociale</t>
  </si>
  <si>
    <t>R5.GPRH.14 Ressources humaines : Gestion des compétences approfondie et des talents</t>
  </si>
  <si>
    <t>R5.GPRH.15 Ressources humaines : Gestion du recrutement approfondie</t>
  </si>
  <si>
    <t>SAE 6.GPRH.01 Proposer une politique RH dans le cadre d'une évaluation du périmètre de l'entreprise</t>
  </si>
  <si>
    <t>R6.GPRH.07  Contrôle de gestion : gestion de la masse salariale</t>
  </si>
  <si>
    <t>R6.GPRH.08 Ressources humaines : optimisation des dispositifs de responsabilité sociale et de QVCT</t>
  </si>
  <si>
    <t>R6.GPRH.09 Ressources humaines : marketing RH et marque employeur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</si>
</sst>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Verdana"/>
    </font>
    <font>
      <b/>
      <sz val="10"/>
      <name val="Verdana"/>
      <family val="2"/>
    </font>
    <font>
      <sz val="8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sz val="14"/>
      <name val="Verdana"/>
      <family val="2"/>
    </font>
    <font>
      <b/>
      <sz val="14"/>
      <name val="Verdana"/>
      <family val="2"/>
    </font>
    <font>
      <sz val="14"/>
      <name val="Garamond"/>
      <family val="1"/>
    </font>
    <font>
      <b/>
      <sz val="14"/>
      <name val="Garamond"/>
      <family val="1"/>
    </font>
    <font>
      <sz val="14"/>
      <color theme="1"/>
      <name val="Garamond"/>
      <family val="1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sz val="14"/>
      <color theme="1"/>
      <name val="Garamond"/>
      <family val="1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textRotation="45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 wrapText="1"/>
    </xf>
    <xf numFmtId="0" fontId="0" fillId="3" borderId="0" xfId="0" applyFill="1"/>
    <xf numFmtId="0" fontId="3" fillId="3" borderId="19" xfId="0" applyFont="1" applyFill="1" applyBorder="1" applyAlignment="1">
      <alignment textRotation="45" wrapText="1"/>
    </xf>
    <xf numFmtId="0" fontId="3" fillId="3" borderId="20" xfId="0" applyFont="1" applyFill="1" applyBorder="1" applyAlignment="1">
      <alignment textRotation="45" wrapText="1"/>
    </xf>
    <xf numFmtId="0" fontId="3" fillId="4" borderId="20" xfId="0" applyFont="1" applyFill="1" applyBorder="1" applyAlignment="1">
      <alignment textRotation="45" wrapText="1"/>
    </xf>
    <xf numFmtId="0" fontId="3" fillId="4" borderId="21" xfId="0" applyFont="1" applyFill="1" applyBorder="1" applyAlignment="1">
      <alignment textRotation="45" wrapText="1"/>
    </xf>
    <xf numFmtId="0" fontId="4" fillId="2" borderId="1" xfId="0" applyFont="1" applyFill="1" applyBorder="1" applyAlignment="1">
      <alignment vertical="center"/>
    </xf>
    <xf numFmtId="0" fontId="4" fillId="2" borderId="28" xfId="0" applyFont="1" applyFill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4" fillId="0" borderId="34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3" fillId="0" borderId="3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7" fillId="0" borderId="10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3" fillId="4" borderId="0" xfId="0" applyFont="1" applyFill="1" applyAlignment="1">
      <alignment textRotation="45" wrapText="1"/>
    </xf>
    <xf numFmtId="0" fontId="3" fillId="4" borderId="34" xfId="0" applyFont="1" applyFill="1" applyBorder="1" applyAlignment="1">
      <alignment textRotation="45" wrapText="1"/>
    </xf>
    <xf numFmtId="0" fontId="3" fillId="4" borderId="45" xfId="0" applyFont="1" applyFill="1" applyBorder="1" applyAlignment="1">
      <alignment textRotation="45" wrapText="1"/>
    </xf>
    <xf numFmtId="0" fontId="9" fillId="5" borderId="17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5" borderId="26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7" fillId="6" borderId="17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0" fontId="9" fillId="5" borderId="17" xfId="0" applyFont="1" applyFill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/>
    </xf>
    <xf numFmtId="0" fontId="7" fillId="5" borderId="26" xfId="0" applyFont="1" applyFill="1" applyBorder="1" applyAlignment="1">
      <alignment horizontal="center" vertical="center"/>
    </xf>
    <xf numFmtId="0" fontId="7" fillId="7" borderId="17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5" borderId="24" xfId="0" applyFont="1" applyFill="1" applyBorder="1" applyAlignment="1">
      <alignment horizontal="center" vertical="center"/>
    </xf>
    <xf numFmtId="0" fontId="9" fillId="5" borderId="27" xfId="0" applyFont="1" applyFill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7" fillId="5" borderId="24" xfId="0" applyFont="1" applyFill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 wrapText="1"/>
    </xf>
    <xf numFmtId="0" fontId="7" fillId="7" borderId="24" xfId="0" applyFont="1" applyFill="1" applyBorder="1" applyAlignment="1">
      <alignment horizontal="center" vertical="center" wrapText="1"/>
    </xf>
    <xf numFmtId="0" fontId="7" fillId="7" borderId="32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3" fillId="3" borderId="12" xfId="0" applyFont="1" applyFill="1" applyBorder="1" applyAlignment="1">
      <alignment textRotation="45" wrapText="1"/>
    </xf>
    <xf numFmtId="0" fontId="3" fillId="3" borderId="37" xfId="0" applyFont="1" applyFill="1" applyBorder="1" applyAlignment="1">
      <alignment textRotation="45" wrapText="1"/>
    </xf>
    <xf numFmtId="0" fontId="3" fillId="4" borderId="37" xfId="0" applyFont="1" applyFill="1" applyBorder="1" applyAlignment="1">
      <alignment textRotation="45" wrapText="1"/>
    </xf>
    <xf numFmtId="0" fontId="3" fillId="4" borderId="31" xfId="0" applyFont="1" applyFill="1" applyBorder="1" applyAlignment="1">
      <alignment textRotation="45" wrapText="1"/>
    </xf>
    <xf numFmtId="0" fontId="3" fillId="0" borderId="51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7" fillId="7" borderId="48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7" borderId="0" xfId="0" applyFont="1" applyFill="1" applyAlignment="1">
      <alignment horizontal="center" vertical="center"/>
    </xf>
    <xf numFmtId="0" fontId="9" fillId="7" borderId="17" xfId="0" applyFont="1" applyFill="1" applyBorder="1" applyAlignment="1">
      <alignment horizontal="center" vertical="center"/>
    </xf>
    <xf numFmtId="0" fontId="9" fillId="7" borderId="2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textRotation="45" wrapText="1"/>
    </xf>
    <xf numFmtId="0" fontId="9" fillId="8" borderId="17" xfId="0" applyFont="1" applyFill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9" fillId="8" borderId="24" xfId="0" applyFont="1" applyFill="1" applyBorder="1" applyAlignment="1">
      <alignment horizontal="center" vertical="center"/>
    </xf>
    <xf numFmtId="0" fontId="9" fillId="7" borderId="2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2" fillId="5" borderId="17" xfId="0" applyFont="1" applyFill="1" applyBorder="1" applyAlignment="1">
      <alignment horizontal="center" vertical="center"/>
    </xf>
    <xf numFmtId="0" fontId="7" fillId="5" borderId="22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6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0" fillId="4" borderId="0" xfId="0" applyFill="1" applyAlignme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17"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19051</xdr:rowOff>
    </xdr:from>
    <xdr:to>
      <xdr:col>1</xdr:col>
      <xdr:colOff>88900</xdr:colOff>
      <xdr:row>4</xdr:row>
      <xdr:rowOff>49430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19051"/>
          <a:ext cx="1025525" cy="1008279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38555</xdr:rowOff>
    </xdr:from>
    <xdr:to>
      <xdr:col>7</xdr:col>
      <xdr:colOff>76200</xdr:colOff>
      <xdr:row>3</xdr:row>
      <xdr:rowOff>191781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55200" y="38555"/>
          <a:ext cx="1155700" cy="8771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57150</xdr:rowOff>
    </xdr:from>
    <xdr:to>
      <xdr:col>0</xdr:col>
      <xdr:colOff>1021660</xdr:colOff>
      <xdr:row>3</xdr:row>
      <xdr:rowOff>149226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57150"/>
          <a:ext cx="764485" cy="806451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0</xdr:row>
      <xdr:rowOff>85725</xdr:rowOff>
    </xdr:from>
    <xdr:to>
      <xdr:col>6</xdr:col>
      <xdr:colOff>62666</xdr:colOff>
      <xdr:row>2</xdr:row>
      <xdr:rowOff>219449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5050" y="85725"/>
          <a:ext cx="1034216" cy="609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57150</xdr:rowOff>
    </xdr:from>
    <xdr:to>
      <xdr:col>0</xdr:col>
      <xdr:colOff>1021660</xdr:colOff>
      <xdr:row>3</xdr:row>
      <xdr:rowOff>149226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57150"/>
          <a:ext cx="764485" cy="806451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0</xdr:row>
      <xdr:rowOff>85725</xdr:rowOff>
    </xdr:from>
    <xdr:to>
      <xdr:col>6</xdr:col>
      <xdr:colOff>62666</xdr:colOff>
      <xdr:row>2</xdr:row>
      <xdr:rowOff>219449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5050" y="85725"/>
          <a:ext cx="1034216" cy="609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57150</xdr:rowOff>
    </xdr:from>
    <xdr:to>
      <xdr:col>0</xdr:col>
      <xdr:colOff>1021660</xdr:colOff>
      <xdr:row>3</xdr:row>
      <xdr:rowOff>149226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57150"/>
          <a:ext cx="764485" cy="806451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0</xdr:row>
      <xdr:rowOff>85725</xdr:rowOff>
    </xdr:from>
    <xdr:to>
      <xdr:col>6</xdr:col>
      <xdr:colOff>62666</xdr:colOff>
      <xdr:row>2</xdr:row>
      <xdr:rowOff>219449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25050" y="85725"/>
          <a:ext cx="1034216" cy="609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57149</xdr:rowOff>
    </xdr:from>
    <xdr:to>
      <xdr:col>1</xdr:col>
      <xdr:colOff>451556</xdr:colOff>
      <xdr:row>3</xdr:row>
      <xdr:rowOff>242470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57149"/>
          <a:ext cx="1417344" cy="1511765"/>
        </a:xfrm>
        <a:prstGeom prst="rect">
          <a:avLst/>
        </a:prstGeom>
      </xdr:spPr>
    </xdr:pic>
    <xdr:clientData/>
  </xdr:twoCellAnchor>
  <xdr:twoCellAnchor editAs="oneCell">
    <xdr:from>
      <xdr:col>3</xdr:col>
      <xdr:colOff>736600</xdr:colOff>
      <xdr:row>0</xdr:row>
      <xdr:rowOff>255058</xdr:rowOff>
    </xdr:from>
    <xdr:to>
      <xdr:col>5</xdr:col>
      <xdr:colOff>442148</xdr:colOff>
      <xdr:row>2</xdr:row>
      <xdr:rowOff>373735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50230" y="255058"/>
          <a:ext cx="1380066" cy="100297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165085</xdr:colOff>
      <xdr:row>0</xdr:row>
      <xdr:rowOff>0</xdr:rowOff>
    </xdr:from>
    <xdr:to>
      <xdr:col>0</xdr:col>
      <xdr:colOff>1131454</xdr:colOff>
      <xdr:row>4</xdr:row>
      <xdr:rowOff>98426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085" y="0"/>
          <a:ext cx="966369" cy="1068244"/>
        </a:xfrm>
        <a:prstGeom prst="rect">
          <a:avLst/>
        </a:prstGeom>
      </xdr:spPr>
    </xdr:pic>
    <xdr:clientData/>
  </xdr:twoCellAnchor>
  <xdr:twoCellAnchor editAs="oneCell">
    <xdr:from>
      <xdr:col>4</xdr:col>
      <xdr:colOff>734447</xdr:colOff>
      <xdr:row>0</xdr:row>
      <xdr:rowOff>0</xdr:rowOff>
    </xdr:from>
    <xdr:to>
      <xdr:col>6</xdr:col>
      <xdr:colOff>110021</xdr:colOff>
      <xdr:row>3</xdr:row>
      <xdr:rowOff>76574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2583" y="0"/>
          <a:ext cx="1054557" cy="78691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231774</xdr:colOff>
      <xdr:row>0</xdr:row>
      <xdr:rowOff>0</xdr:rowOff>
    </xdr:from>
    <xdr:to>
      <xdr:col>1</xdr:col>
      <xdr:colOff>31749</xdr:colOff>
      <xdr:row>4</xdr:row>
      <xdr:rowOff>98426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774" y="0"/>
          <a:ext cx="1057275" cy="1076326"/>
        </a:xfrm>
        <a:prstGeom prst="rect">
          <a:avLst/>
        </a:prstGeom>
      </xdr:spPr>
    </xdr:pic>
    <xdr:clientData/>
  </xdr:twoCellAnchor>
  <xdr:twoCellAnchor editAs="oneCell">
    <xdr:from>
      <xdr:col>5</xdr:col>
      <xdr:colOff>304800</xdr:colOff>
      <xdr:row>0</xdr:row>
      <xdr:rowOff>79375</xdr:rowOff>
    </xdr:from>
    <xdr:to>
      <xdr:col>6</xdr:col>
      <xdr:colOff>519866</xdr:colOff>
      <xdr:row>3</xdr:row>
      <xdr:rowOff>155949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71200" y="79375"/>
          <a:ext cx="1053266" cy="8004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812800</xdr:colOff>
      <xdr:row>0</xdr:row>
      <xdr:rowOff>25399</xdr:rowOff>
    </xdr:from>
    <xdr:to>
      <xdr:col>1</xdr:col>
      <xdr:colOff>1968500</xdr:colOff>
      <xdr:row>4</xdr:row>
      <xdr:rowOff>179456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25399"/>
          <a:ext cx="1155700" cy="1004957"/>
        </a:xfrm>
        <a:prstGeom prst="rect">
          <a:avLst/>
        </a:prstGeom>
      </xdr:spPr>
    </xdr:pic>
    <xdr:clientData/>
  </xdr:twoCellAnchor>
  <xdr:twoCellAnchor editAs="oneCell">
    <xdr:from>
      <xdr:col>20</xdr:col>
      <xdr:colOff>708394</xdr:colOff>
      <xdr:row>0</xdr:row>
      <xdr:rowOff>138472</xdr:rowOff>
    </xdr:from>
    <xdr:to>
      <xdr:col>22</xdr:col>
      <xdr:colOff>0</xdr:colOff>
      <xdr:row>4</xdr:row>
      <xdr:rowOff>60326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29494" y="138472"/>
          <a:ext cx="1222006" cy="77275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812800</xdr:colOff>
      <xdr:row>0</xdr:row>
      <xdr:rowOff>25399</xdr:rowOff>
    </xdr:from>
    <xdr:to>
      <xdr:col>1</xdr:col>
      <xdr:colOff>1968500</xdr:colOff>
      <xdr:row>4</xdr:row>
      <xdr:rowOff>179456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1475" y="25399"/>
          <a:ext cx="1155700" cy="1001782"/>
        </a:xfrm>
        <a:prstGeom prst="rect">
          <a:avLst/>
        </a:prstGeom>
      </xdr:spPr>
    </xdr:pic>
    <xdr:clientData/>
  </xdr:twoCellAnchor>
  <xdr:twoCellAnchor editAs="oneCell">
    <xdr:from>
      <xdr:col>20</xdr:col>
      <xdr:colOff>708394</xdr:colOff>
      <xdr:row>0</xdr:row>
      <xdr:rowOff>138472</xdr:rowOff>
    </xdr:from>
    <xdr:to>
      <xdr:col>22</xdr:col>
      <xdr:colOff>0</xdr:colOff>
      <xdr:row>4</xdr:row>
      <xdr:rowOff>60326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62419" y="138472"/>
          <a:ext cx="968006" cy="76957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812800</xdr:colOff>
      <xdr:row>0</xdr:row>
      <xdr:rowOff>25399</xdr:rowOff>
    </xdr:from>
    <xdr:to>
      <xdr:col>1</xdr:col>
      <xdr:colOff>1968500</xdr:colOff>
      <xdr:row>4</xdr:row>
      <xdr:rowOff>179456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1475" y="25399"/>
          <a:ext cx="1155700" cy="1001782"/>
        </a:xfrm>
        <a:prstGeom prst="rect">
          <a:avLst/>
        </a:prstGeom>
      </xdr:spPr>
    </xdr:pic>
    <xdr:clientData/>
  </xdr:twoCellAnchor>
  <xdr:twoCellAnchor editAs="oneCell">
    <xdr:from>
      <xdr:col>20</xdr:col>
      <xdr:colOff>708394</xdr:colOff>
      <xdr:row>0</xdr:row>
      <xdr:rowOff>138472</xdr:rowOff>
    </xdr:from>
    <xdr:to>
      <xdr:col>22</xdr:col>
      <xdr:colOff>0</xdr:colOff>
      <xdr:row>4</xdr:row>
      <xdr:rowOff>60326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38944" y="138472"/>
          <a:ext cx="968006" cy="76957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812800</xdr:colOff>
      <xdr:row>0</xdr:row>
      <xdr:rowOff>25399</xdr:rowOff>
    </xdr:from>
    <xdr:to>
      <xdr:col>1</xdr:col>
      <xdr:colOff>1968500</xdr:colOff>
      <xdr:row>4</xdr:row>
      <xdr:rowOff>179456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1475" y="25399"/>
          <a:ext cx="1155700" cy="1001782"/>
        </a:xfrm>
        <a:prstGeom prst="rect">
          <a:avLst/>
        </a:prstGeom>
      </xdr:spPr>
    </xdr:pic>
    <xdr:clientData/>
  </xdr:twoCellAnchor>
  <xdr:twoCellAnchor editAs="oneCell">
    <xdr:from>
      <xdr:col>20</xdr:col>
      <xdr:colOff>708394</xdr:colOff>
      <xdr:row>0</xdr:row>
      <xdr:rowOff>138472</xdr:rowOff>
    </xdr:from>
    <xdr:to>
      <xdr:col>22</xdr:col>
      <xdr:colOff>0</xdr:colOff>
      <xdr:row>4</xdr:row>
      <xdr:rowOff>60326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10369" y="138472"/>
          <a:ext cx="968006" cy="76957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812800</xdr:colOff>
      <xdr:row>0</xdr:row>
      <xdr:rowOff>25399</xdr:rowOff>
    </xdr:from>
    <xdr:to>
      <xdr:col>1</xdr:col>
      <xdr:colOff>1968500</xdr:colOff>
      <xdr:row>4</xdr:row>
      <xdr:rowOff>179456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9580" y="25399"/>
          <a:ext cx="1155700" cy="977017"/>
        </a:xfrm>
        <a:prstGeom prst="rect">
          <a:avLst/>
        </a:prstGeom>
      </xdr:spPr>
    </xdr:pic>
    <xdr:clientData/>
  </xdr:twoCellAnchor>
  <xdr:twoCellAnchor editAs="oneCell">
    <xdr:from>
      <xdr:col>20</xdr:col>
      <xdr:colOff>708394</xdr:colOff>
      <xdr:row>0</xdr:row>
      <xdr:rowOff>138472</xdr:rowOff>
    </xdr:from>
    <xdr:to>
      <xdr:col>22</xdr:col>
      <xdr:colOff>0</xdr:colOff>
      <xdr:row>4</xdr:row>
      <xdr:rowOff>60326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11634" y="138472"/>
          <a:ext cx="1135646" cy="74481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812800</xdr:colOff>
      <xdr:row>0</xdr:row>
      <xdr:rowOff>25399</xdr:rowOff>
    </xdr:from>
    <xdr:to>
      <xdr:col>1</xdr:col>
      <xdr:colOff>1968500</xdr:colOff>
      <xdr:row>4</xdr:row>
      <xdr:rowOff>179456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9580" y="25399"/>
          <a:ext cx="1155700" cy="977017"/>
        </a:xfrm>
        <a:prstGeom prst="rect">
          <a:avLst/>
        </a:prstGeom>
      </xdr:spPr>
    </xdr:pic>
    <xdr:clientData/>
  </xdr:twoCellAnchor>
  <xdr:twoCellAnchor editAs="oneCell">
    <xdr:from>
      <xdr:col>20</xdr:col>
      <xdr:colOff>708394</xdr:colOff>
      <xdr:row>0</xdr:row>
      <xdr:rowOff>138472</xdr:rowOff>
    </xdr:from>
    <xdr:to>
      <xdr:col>22</xdr:col>
      <xdr:colOff>0</xdr:colOff>
      <xdr:row>4</xdr:row>
      <xdr:rowOff>60326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14654" y="138472"/>
          <a:ext cx="1135646" cy="744814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812800</xdr:colOff>
      <xdr:row>0</xdr:row>
      <xdr:rowOff>25399</xdr:rowOff>
    </xdr:from>
    <xdr:to>
      <xdr:col>1</xdr:col>
      <xdr:colOff>1968500</xdr:colOff>
      <xdr:row>4</xdr:row>
      <xdr:rowOff>179456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9580" y="25399"/>
          <a:ext cx="1155700" cy="977017"/>
        </a:xfrm>
        <a:prstGeom prst="rect">
          <a:avLst/>
        </a:prstGeom>
      </xdr:spPr>
    </xdr:pic>
    <xdr:clientData/>
  </xdr:twoCellAnchor>
  <xdr:twoCellAnchor editAs="oneCell">
    <xdr:from>
      <xdr:col>20</xdr:col>
      <xdr:colOff>708394</xdr:colOff>
      <xdr:row>0</xdr:row>
      <xdr:rowOff>138472</xdr:rowOff>
    </xdr:from>
    <xdr:to>
      <xdr:col>22</xdr:col>
      <xdr:colOff>0</xdr:colOff>
      <xdr:row>4</xdr:row>
      <xdr:rowOff>60326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12674" y="138472"/>
          <a:ext cx="1135646" cy="7448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2"/>
  <sheetViews>
    <sheetView topLeftCell="A47" zoomScaleNormal="90" workbookViewId="0">
      <selection activeCell="J46" sqref="J46"/>
    </sheetView>
  </sheetViews>
  <sheetFormatPr baseColWidth="10" defaultColWidth="11" defaultRowHeight="18.75" x14ac:dyDescent="0.2"/>
  <cols>
    <col min="1" max="1" width="15.625" style="29" bestFit="1" customWidth="1"/>
    <col min="2" max="2" width="100" style="29" bestFit="1" customWidth="1"/>
    <col min="3" max="3" width="4.625" style="29" bestFit="1" customWidth="1"/>
    <col min="4" max="5" width="4.5" style="29" bestFit="1" customWidth="1"/>
    <col min="6" max="6" width="7.5" style="29" customWidth="1"/>
    <col min="7" max="7" width="6.625" style="29" bestFit="1" customWidth="1"/>
    <col min="8" max="8" width="6" style="29" bestFit="1" customWidth="1"/>
  </cols>
  <sheetData>
    <row r="1" spans="1:9" x14ac:dyDescent="0.2">
      <c r="A1" s="25"/>
      <c r="B1" s="26"/>
      <c r="C1" s="26"/>
      <c r="D1" s="26"/>
      <c r="E1" s="26"/>
      <c r="F1" s="26"/>
      <c r="G1" s="26"/>
      <c r="H1" s="27"/>
    </row>
    <row r="2" spans="1:9" x14ac:dyDescent="0.2">
      <c r="A2" s="133" t="s">
        <v>0</v>
      </c>
      <c r="B2" s="132"/>
      <c r="C2" s="132"/>
      <c r="D2" s="132"/>
      <c r="E2" s="132"/>
      <c r="F2" s="132"/>
      <c r="G2" s="132"/>
      <c r="H2" s="134"/>
    </row>
    <row r="3" spans="1:9" x14ac:dyDescent="0.2">
      <c r="A3" s="135" t="s">
        <v>1</v>
      </c>
      <c r="B3" s="136"/>
      <c r="C3" s="136"/>
      <c r="D3" s="136"/>
      <c r="E3" s="136"/>
      <c r="F3" s="136"/>
      <c r="G3" s="136"/>
      <c r="H3" s="137"/>
    </row>
    <row r="4" spans="1:9" ht="19.5" thickBot="1" x14ac:dyDescent="0.25">
      <c r="A4" s="138" t="s">
        <v>2</v>
      </c>
      <c r="B4" s="139"/>
      <c r="C4" s="139"/>
      <c r="D4" s="139"/>
      <c r="E4" s="139"/>
      <c r="F4" s="139"/>
      <c r="G4" s="139"/>
      <c r="H4" s="140"/>
    </row>
    <row r="6" spans="1:9" ht="19.5" thickBot="1" x14ac:dyDescent="0.25">
      <c r="A6" s="28" t="s">
        <v>3</v>
      </c>
    </row>
    <row r="7" spans="1:9" x14ac:dyDescent="0.2">
      <c r="A7" s="128" t="s">
        <v>4</v>
      </c>
      <c r="B7" s="141" t="s">
        <v>5</v>
      </c>
      <c r="C7" s="142" t="s">
        <v>6</v>
      </c>
      <c r="D7" s="142"/>
      <c r="E7" s="142"/>
      <c r="F7" s="143"/>
      <c r="G7" s="143"/>
      <c r="H7" s="144"/>
      <c r="I7" s="30"/>
    </row>
    <row r="8" spans="1:9" ht="19.5" thickBot="1" x14ac:dyDescent="0.25">
      <c r="A8" s="129"/>
      <c r="B8" s="131"/>
      <c r="C8" s="31" t="s">
        <v>7</v>
      </c>
      <c r="D8" s="31" t="s">
        <v>8</v>
      </c>
      <c r="E8" s="31" t="s">
        <v>9</v>
      </c>
      <c r="F8" s="32" t="s">
        <v>10</v>
      </c>
      <c r="G8" s="32" t="s">
        <v>11</v>
      </c>
      <c r="H8" s="33" t="s">
        <v>12</v>
      </c>
    </row>
    <row r="9" spans="1:9" x14ac:dyDescent="0.2">
      <c r="A9" s="34" t="s">
        <v>13</v>
      </c>
      <c r="B9" s="35" t="s">
        <v>14</v>
      </c>
      <c r="C9" s="36">
        <v>2</v>
      </c>
      <c r="D9" s="36">
        <v>8</v>
      </c>
      <c r="E9" s="36">
        <v>0</v>
      </c>
      <c r="F9" s="36">
        <v>0</v>
      </c>
      <c r="G9" s="36">
        <v>20</v>
      </c>
      <c r="H9" s="37">
        <f>SUM(C9:G9)</f>
        <v>30</v>
      </c>
    </row>
    <row r="10" spans="1:9" x14ac:dyDescent="0.2">
      <c r="A10" s="38" t="s">
        <v>15</v>
      </c>
      <c r="B10" s="35" t="s">
        <v>16</v>
      </c>
      <c r="C10" s="39">
        <v>2</v>
      </c>
      <c r="D10" s="39">
        <v>8</v>
      </c>
      <c r="E10" s="39">
        <v>0</v>
      </c>
      <c r="F10" s="39">
        <v>0</v>
      </c>
      <c r="G10" s="39">
        <v>20</v>
      </c>
      <c r="H10" s="40">
        <f>SUM(C10:G10)</f>
        <v>30</v>
      </c>
    </row>
    <row r="11" spans="1:9" x14ac:dyDescent="0.2">
      <c r="A11" s="38" t="s">
        <v>17</v>
      </c>
      <c r="B11" s="35" t="s">
        <v>18</v>
      </c>
      <c r="C11" s="39">
        <v>2</v>
      </c>
      <c r="D11" s="39">
        <v>8</v>
      </c>
      <c r="E11" s="39">
        <v>0</v>
      </c>
      <c r="F11" s="39">
        <v>0</v>
      </c>
      <c r="G11" s="39">
        <v>10</v>
      </c>
      <c r="H11" s="40">
        <f>SUM(C11:G11)</f>
        <v>20</v>
      </c>
    </row>
    <row r="12" spans="1:9" ht="19.5" thickBot="1" x14ac:dyDescent="0.25">
      <c r="A12" s="41" t="s">
        <v>19</v>
      </c>
      <c r="B12" s="35" t="s">
        <v>20</v>
      </c>
      <c r="C12" s="42">
        <v>2</v>
      </c>
      <c r="D12" s="42">
        <v>0</v>
      </c>
      <c r="E12" s="42">
        <v>2</v>
      </c>
      <c r="F12" s="42">
        <v>0</v>
      </c>
      <c r="G12" s="42">
        <v>0</v>
      </c>
      <c r="H12" s="43">
        <f>SUM(C12:G12)</f>
        <v>4</v>
      </c>
    </row>
    <row r="13" spans="1:9" x14ac:dyDescent="0.2">
      <c r="A13" s="34" t="s">
        <v>21</v>
      </c>
      <c r="B13" s="36" t="s">
        <v>22</v>
      </c>
      <c r="C13" s="36">
        <v>12</v>
      </c>
      <c r="D13" s="36">
        <v>12</v>
      </c>
      <c r="E13" s="36">
        <v>0</v>
      </c>
      <c r="F13" s="36">
        <v>0</v>
      </c>
      <c r="G13" s="36">
        <v>0</v>
      </c>
      <c r="H13" s="37">
        <f>SUM(C13:G13)</f>
        <v>24</v>
      </c>
      <c r="I13" s="44"/>
    </row>
    <row r="14" spans="1:9" x14ac:dyDescent="0.2">
      <c r="A14" s="38" t="s">
        <v>23</v>
      </c>
      <c r="B14" s="39" t="s">
        <v>24</v>
      </c>
      <c r="C14" s="39">
        <v>10</v>
      </c>
      <c r="D14" s="39">
        <v>28</v>
      </c>
      <c r="E14" s="39">
        <v>2</v>
      </c>
      <c r="F14" s="39">
        <v>0</v>
      </c>
      <c r="G14" s="39">
        <v>0</v>
      </c>
      <c r="H14" s="40">
        <f t="shared" ref="H14:H30" si="0">SUM(C14:G14)</f>
        <v>40</v>
      </c>
      <c r="I14" s="44"/>
    </row>
    <row r="15" spans="1:9" x14ac:dyDescent="0.2">
      <c r="A15" s="38" t="s">
        <v>25</v>
      </c>
      <c r="B15" s="39" t="s">
        <v>26</v>
      </c>
      <c r="C15" s="39">
        <v>8</v>
      </c>
      <c r="D15" s="39">
        <v>4</v>
      </c>
      <c r="E15" s="39">
        <v>2</v>
      </c>
      <c r="F15" s="39">
        <v>0</v>
      </c>
      <c r="G15" s="39">
        <v>0</v>
      </c>
      <c r="H15" s="40">
        <f t="shared" si="0"/>
        <v>14</v>
      </c>
    </row>
    <row r="16" spans="1:9" x14ac:dyDescent="0.2">
      <c r="A16" s="38" t="s">
        <v>27</v>
      </c>
      <c r="B16" s="39" t="s">
        <v>28</v>
      </c>
      <c r="C16" s="39">
        <v>10</v>
      </c>
      <c r="D16" s="39">
        <v>8</v>
      </c>
      <c r="E16" s="39">
        <v>0</v>
      </c>
      <c r="F16" s="39">
        <v>0</v>
      </c>
      <c r="G16" s="39">
        <v>0</v>
      </c>
      <c r="H16" s="40">
        <f>SUM(A16:G16)</f>
        <v>18</v>
      </c>
    </row>
    <row r="17" spans="1:9" x14ac:dyDescent="0.2">
      <c r="A17" s="38" t="s">
        <v>29</v>
      </c>
      <c r="B17" s="39" t="s">
        <v>30</v>
      </c>
      <c r="C17" s="39">
        <v>0</v>
      </c>
      <c r="D17" s="39">
        <v>10</v>
      </c>
      <c r="E17" s="39">
        <v>0</v>
      </c>
      <c r="F17" s="39">
        <v>0</v>
      </c>
      <c r="G17" s="39">
        <v>0</v>
      </c>
      <c r="H17" s="40">
        <f>SUM(A17:G17)</f>
        <v>10</v>
      </c>
    </row>
    <row r="18" spans="1:9" x14ac:dyDescent="0.2">
      <c r="A18" s="38" t="s">
        <v>31</v>
      </c>
      <c r="B18" s="39" t="s">
        <v>32</v>
      </c>
      <c r="C18" s="39">
        <v>0</v>
      </c>
      <c r="D18" s="39">
        <v>8</v>
      </c>
      <c r="E18" s="39">
        <v>4</v>
      </c>
      <c r="F18" s="39">
        <v>0</v>
      </c>
      <c r="G18" s="39">
        <v>0</v>
      </c>
      <c r="H18" s="40">
        <f>SUM(A18:G18)</f>
        <v>12</v>
      </c>
    </row>
    <row r="19" spans="1:9" x14ac:dyDescent="0.2">
      <c r="A19" s="38" t="s">
        <v>33</v>
      </c>
      <c r="B19" s="39" t="s">
        <v>34</v>
      </c>
      <c r="C19" s="39">
        <v>0</v>
      </c>
      <c r="D19" s="39">
        <v>38</v>
      </c>
      <c r="E19" s="39">
        <v>16</v>
      </c>
      <c r="F19" s="39">
        <v>0</v>
      </c>
      <c r="G19" s="39">
        <v>0</v>
      </c>
      <c r="H19" s="40">
        <f t="shared" si="0"/>
        <v>54</v>
      </c>
      <c r="I19" s="44"/>
    </row>
    <row r="20" spans="1:9" x14ac:dyDescent="0.2">
      <c r="A20" s="38" t="s">
        <v>35</v>
      </c>
      <c r="B20" s="39" t="s">
        <v>36</v>
      </c>
      <c r="C20" s="39">
        <v>0</v>
      </c>
      <c r="D20" s="39">
        <v>14</v>
      </c>
      <c r="E20" s="39">
        <v>8</v>
      </c>
      <c r="F20" s="39">
        <v>0</v>
      </c>
      <c r="G20" s="39">
        <v>0</v>
      </c>
      <c r="H20" s="40">
        <f t="shared" si="0"/>
        <v>22</v>
      </c>
    </row>
    <row r="21" spans="1:9" x14ac:dyDescent="0.2">
      <c r="A21" s="38" t="s">
        <v>37</v>
      </c>
      <c r="B21" s="39" t="s">
        <v>38</v>
      </c>
      <c r="C21" s="39">
        <v>0</v>
      </c>
      <c r="D21" s="39">
        <v>0</v>
      </c>
      <c r="E21" s="39">
        <v>16</v>
      </c>
      <c r="F21" s="39"/>
      <c r="G21" s="39">
        <v>0</v>
      </c>
      <c r="H21" s="40">
        <f t="shared" si="0"/>
        <v>16</v>
      </c>
      <c r="I21" s="44"/>
    </row>
    <row r="22" spans="1:9" x14ac:dyDescent="0.2">
      <c r="A22" s="38" t="s">
        <v>39</v>
      </c>
      <c r="B22" s="39" t="s">
        <v>40</v>
      </c>
      <c r="C22" s="39">
        <v>0</v>
      </c>
      <c r="D22" s="39">
        <v>12</v>
      </c>
      <c r="E22" s="39">
        <v>2</v>
      </c>
      <c r="F22" s="39">
        <v>0</v>
      </c>
      <c r="G22" s="39">
        <v>0</v>
      </c>
      <c r="H22" s="40">
        <f t="shared" si="0"/>
        <v>14</v>
      </c>
    </row>
    <row r="23" spans="1:9" x14ac:dyDescent="0.2">
      <c r="A23" s="38" t="s">
        <v>41</v>
      </c>
      <c r="B23" s="39" t="s">
        <v>42</v>
      </c>
      <c r="C23" s="39">
        <v>0</v>
      </c>
      <c r="D23" s="39">
        <v>10</v>
      </c>
      <c r="E23" s="39">
        <v>0</v>
      </c>
      <c r="F23" s="39">
        <v>0</v>
      </c>
      <c r="G23" s="39">
        <v>0</v>
      </c>
      <c r="H23" s="40">
        <f t="shared" si="0"/>
        <v>10</v>
      </c>
    </row>
    <row r="24" spans="1:9" x14ac:dyDescent="0.2">
      <c r="A24" s="38" t="s">
        <v>43</v>
      </c>
      <c r="B24" s="39" t="s">
        <v>44</v>
      </c>
      <c r="C24" s="45">
        <v>0</v>
      </c>
      <c r="D24" s="45">
        <v>10</v>
      </c>
      <c r="E24" s="45">
        <v>0</v>
      </c>
      <c r="F24" s="45">
        <v>0</v>
      </c>
      <c r="G24" s="45">
        <v>0</v>
      </c>
      <c r="H24" s="46">
        <f t="shared" si="0"/>
        <v>10</v>
      </c>
    </row>
    <row r="25" spans="1:9" x14ac:dyDescent="0.2">
      <c r="A25" s="38" t="s">
        <v>45</v>
      </c>
      <c r="B25" s="39" t="s">
        <v>46</v>
      </c>
      <c r="C25" s="39">
        <v>0</v>
      </c>
      <c r="D25" s="39">
        <v>12</v>
      </c>
      <c r="E25" s="39">
        <v>2</v>
      </c>
      <c r="F25" s="39">
        <v>6</v>
      </c>
      <c r="G25" s="39">
        <v>0</v>
      </c>
      <c r="H25" s="40">
        <f t="shared" si="0"/>
        <v>20</v>
      </c>
    </row>
    <row r="26" spans="1:9" x14ac:dyDescent="0.2">
      <c r="A26" s="38" t="s">
        <v>47</v>
      </c>
      <c r="B26" s="39" t="s">
        <v>48</v>
      </c>
      <c r="C26" s="39">
        <v>0</v>
      </c>
      <c r="D26" s="39">
        <v>10</v>
      </c>
      <c r="E26" s="39">
        <v>4</v>
      </c>
      <c r="F26" s="39">
        <v>6</v>
      </c>
      <c r="G26" s="39">
        <v>0</v>
      </c>
      <c r="H26" s="40">
        <f t="shared" si="0"/>
        <v>20</v>
      </c>
    </row>
    <row r="27" spans="1:9" ht="19.5" thickBot="1" x14ac:dyDescent="0.25">
      <c r="A27" s="47" t="s">
        <v>49</v>
      </c>
      <c r="B27" s="45" t="s">
        <v>50</v>
      </c>
      <c r="C27" s="45">
        <v>0</v>
      </c>
      <c r="D27" s="45">
        <v>0</v>
      </c>
      <c r="E27" s="45">
        <v>24</v>
      </c>
      <c r="F27" s="45">
        <v>6</v>
      </c>
      <c r="G27" s="45">
        <v>0</v>
      </c>
      <c r="H27" s="46">
        <f t="shared" si="0"/>
        <v>30</v>
      </c>
      <c r="I27" s="44"/>
    </row>
    <row r="28" spans="1:9" x14ac:dyDescent="0.2">
      <c r="A28" s="36"/>
      <c r="B28" s="36" t="s">
        <v>51</v>
      </c>
      <c r="C28" s="36">
        <v>0</v>
      </c>
      <c r="D28" s="36">
        <v>0</v>
      </c>
      <c r="E28" s="36">
        <v>16</v>
      </c>
      <c r="F28" s="36">
        <v>0</v>
      </c>
      <c r="G28" s="36">
        <v>0</v>
      </c>
      <c r="H28" s="37">
        <f t="shared" si="0"/>
        <v>16</v>
      </c>
      <c r="I28" s="44"/>
    </row>
    <row r="29" spans="1:9" x14ac:dyDescent="0.2">
      <c r="A29" s="39"/>
      <c r="B29" s="39" t="s">
        <v>52</v>
      </c>
      <c r="C29" s="39">
        <v>0</v>
      </c>
      <c r="D29" s="39">
        <v>0</v>
      </c>
      <c r="E29" s="39">
        <v>10</v>
      </c>
      <c r="F29" s="39">
        <v>0</v>
      </c>
      <c r="G29" s="39">
        <v>0</v>
      </c>
      <c r="H29" s="40">
        <f t="shared" si="0"/>
        <v>10</v>
      </c>
      <c r="I29" s="44"/>
    </row>
    <row r="30" spans="1:9" ht="19.5" thickBot="1" x14ac:dyDescent="0.25">
      <c r="A30" s="42"/>
      <c r="B30" s="42" t="s">
        <v>53</v>
      </c>
      <c r="C30" s="42">
        <v>0</v>
      </c>
      <c r="D30" s="42">
        <v>0</v>
      </c>
      <c r="E30" s="42">
        <v>16</v>
      </c>
      <c r="F30" s="42">
        <v>0</v>
      </c>
      <c r="G30" s="42">
        <v>0</v>
      </c>
      <c r="H30" s="43">
        <f t="shared" si="0"/>
        <v>16</v>
      </c>
      <c r="I30" s="44"/>
    </row>
    <row r="31" spans="1:9" ht="19.5" thickBot="1" x14ac:dyDescent="0.25">
      <c r="A31" s="48"/>
      <c r="B31" s="49" t="s">
        <v>54</v>
      </c>
      <c r="C31" s="116">
        <f>SUM(C9:C30)</f>
        <v>48</v>
      </c>
      <c r="D31" s="116">
        <f t="shared" ref="D31:H31" si="1">SUM(D9:D30)</f>
        <v>200</v>
      </c>
      <c r="E31" s="116">
        <f t="shared" si="1"/>
        <v>124</v>
      </c>
      <c r="F31" s="116">
        <f t="shared" si="1"/>
        <v>18</v>
      </c>
      <c r="G31" s="116">
        <f t="shared" si="1"/>
        <v>50</v>
      </c>
      <c r="H31" s="116">
        <f t="shared" si="1"/>
        <v>440</v>
      </c>
    </row>
    <row r="32" spans="1:9" x14ac:dyDescent="0.2">
      <c r="B32" s="29" t="s">
        <v>55</v>
      </c>
      <c r="H32" s="29">
        <f>C31+D31+E31+F31</f>
        <v>390</v>
      </c>
      <c r="I32" s="30"/>
    </row>
    <row r="33" spans="1:8" ht="19.5" thickBot="1" x14ac:dyDescent="0.25">
      <c r="A33" s="28" t="s">
        <v>56</v>
      </c>
    </row>
    <row r="34" spans="1:8" ht="19.5" thickBot="1" x14ac:dyDescent="0.25">
      <c r="A34" s="128" t="s">
        <v>4</v>
      </c>
      <c r="B34" s="130" t="s">
        <v>5</v>
      </c>
      <c r="C34" s="145" t="s">
        <v>6</v>
      </c>
      <c r="D34" s="146"/>
      <c r="E34" s="146"/>
      <c r="F34" s="146"/>
      <c r="G34" s="146"/>
      <c r="H34" s="147"/>
    </row>
    <row r="35" spans="1:8" ht="19.5" thickBot="1" x14ac:dyDescent="0.25">
      <c r="A35" s="129"/>
      <c r="B35" s="131"/>
      <c r="C35" s="125" t="s">
        <v>7</v>
      </c>
      <c r="D35" s="125" t="s">
        <v>8</v>
      </c>
      <c r="E35" s="125" t="s">
        <v>9</v>
      </c>
      <c r="F35" s="126" t="s">
        <v>10</v>
      </c>
      <c r="G35" s="29" t="s">
        <v>57</v>
      </c>
      <c r="H35" s="127" t="s">
        <v>12</v>
      </c>
    </row>
    <row r="36" spans="1:8" x14ac:dyDescent="0.2">
      <c r="A36" s="34" t="s">
        <v>58</v>
      </c>
      <c r="B36" s="122" t="s">
        <v>59</v>
      </c>
      <c r="C36" s="34">
        <v>2</v>
      </c>
      <c r="D36" s="36">
        <v>10</v>
      </c>
      <c r="E36" s="36"/>
      <c r="F36" s="36"/>
      <c r="G36" s="36">
        <v>20</v>
      </c>
      <c r="H36" s="37">
        <f>SUM(C36:G36)</f>
        <v>32</v>
      </c>
    </row>
    <row r="37" spans="1:8" x14ac:dyDescent="0.2">
      <c r="A37" s="38" t="s">
        <v>60</v>
      </c>
      <c r="B37" s="123" t="s">
        <v>61</v>
      </c>
      <c r="C37" s="38">
        <v>2</v>
      </c>
      <c r="D37" s="39">
        <v>10</v>
      </c>
      <c r="E37" s="39">
        <v>0</v>
      </c>
      <c r="F37" s="39"/>
      <c r="G37" s="39">
        <v>20</v>
      </c>
      <c r="H37" s="40">
        <f t="shared" ref="H37:H56" si="2">SUM(C37:G37)</f>
        <v>32</v>
      </c>
    </row>
    <row r="38" spans="1:8" x14ac:dyDescent="0.2">
      <c r="A38" s="38" t="s">
        <v>62</v>
      </c>
      <c r="B38" s="123" t="s">
        <v>63</v>
      </c>
      <c r="C38" s="38">
        <v>0</v>
      </c>
      <c r="D38" s="39">
        <v>0</v>
      </c>
      <c r="E38" s="39">
        <v>0</v>
      </c>
      <c r="F38" s="39"/>
      <c r="G38" s="39"/>
      <c r="H38" s="40">
        <f t="shared" si="2"/>
        <v>0</v>
      </c>
    </row>
    <row r="39" spans="1:8" ht="19.5" thickBot="1" x14ac:dyDescent="0.25">
      <c r="A39" s="50" t="s">
        <v>64</v>
      </c>
      <c r="B39" s="124" t="s">
        <v>20</v>
      </c>
      <c r="C39" s="50">
        <v>2</v>
      </c>
      <c r="D39" s="42">
        <v>6</v>
      </c>
      <c r="E39" s="42"/>
      <c r="F39" s="42"/>
      <c r="G39" s="42">
        <v>20</v>
      </c>
      <c r="H39" s="43">
        <f t="shared" si="2"/>
        <v>28</v>
      </c>
    </row>
    <row r="40" spans="1:8" x14ac:dyDescent="0.2">
      <c r="A40" s="51" t="s">
        <v>65</v>
      </c>
      <c r="B40" s="52" t="s">
        <v>22</v>
      </c>
      <c r="C40" s="52">
        <v>10</v>
      </c>
      <c r="D40" s="52">
        <v>8</v>
      </c>
      <c r="E40" s="52">
        <v>0</v>
      </c>
      <c r="F40" s="52"/>
      <c r="G40" s="52"/>
      <c r="H40" s="53">
        <f t="shared" si="2"/>
        <v>18</v>
      </c>
    </row>
    <row r="41" spans="1:8" x14ac:dyDescent="0.2">
      <c r="A41" s="38" t="s">
        <v>66</v>
      </c>
      <c r="B41" s="39" t="s">
        <v>24</v>
      </c>
      <c r="C41" s="39">
        <v>10</v>
      </c>
      <c r="D41" s="39">
        <v>8</v>
      </c>
      <c r="E41" s="39">
        <v>0</v>
      </c>
      <c r="F41" s="39"/>
      <c r="G41" s="39"/>
      <c r="H41" s="40">
        <f t="shared" si="2"/>
        <v>18</v>
      </c>
    </row>
    <row r="42" spans="1:8" x14ac:dyDescent="0.2">
      <c r="A42" s="38" t="s">
        <v>67</v>
      </c>
      <c r="B42" s="39" t="s">
        <v>26</v>
      </c>
      <c r="C42" s="39">
        <v>10</v>
      </c>
      <c r="D42" s="39">
        <v>8</v>
      </c>
      <c r="E42" s="39">
        <v>0</v>
      </c>
      <c r="F42" s="39"/>
      <c r="G42" s="39"/>
      <c r="H42" s="40">
        <f t="shared" si="2"/>
        <v>18</v>
      </c>
    </row>
    <row r="43" spans="1:8" x14ac:dyDescent="0.2">
      <c r="A43" s="38" t="s">
        <v>68</v>
      </c>
      <c r="B43" s="39" t="s">
        <v>28</v>
      </c>
      <c r="C43" s="39">
        <v>2</v>
      </c>
      <c r="D43" s="39">
        <v>12</v>
      </c>
      <c r="E43" s="39">
        <v>0</v>
      </c>
      <c r="F43" s="39"/>
      <c r="G43" s="39"/>
      <c r="H43" s="40">
        <f t="shared" si="2"/>
        <v>14</v>
      </c>
    </row>
    <row r="44" spans="1:8" x14ac:dyDescent="0.2">
      <c r="A44" s="38" t="s">
        <v>69</v>
      </c>
      <c r="B44" s="39" t="s">
        <v>32</v>
      </c>
      <c r="C44" s="39"/>
      <c r="D44" s="39">
        <v>10</v>
      </c>
      <c r="E44" s="39">
        <v>4</v>
      </c>
      <c r="F44" s="39"/>
      <c r="G44" s="39"/>
      <c r="H44" s="40">
        <f t="shared" si="2"/>
        <v>14</v>
      </c>
    </row>
    <row r="45" spans="1:8" x14ac:dyDescent="0.2">
      <c r="A45" s="38" t="s">
        <v>70</v>
      </c>
      <c r="B45" s="39" t="s">
        <v>34</v>
      </c>
      <c r="C45" s="39">
        <v>0</v>
      </c>
      <c r="D45" s="39">
        <v>26</v>
      </c>
      <c r="E45" s="39">
        <v>12</v>
      </c>
      <c r="F45" s="39"/>
      <c r="G45" s="39"/>
      <c r="H45" s="40">
        <f t="shared" si="2"/>
        <v>38</v>
      </c>
    </row>
    <row r="46" spans="1:8" x14ac:dyDescent="0.2">
      <c r="A46" s="38" t="s">
        <v>71</v>
      </c>
      <c r="B46" s="39" t="s">
        <v>36</v>
      </c>
      <c r="C46" s="39">
        <v>0</v>
      </c>
      <c r="D46" s="39">
        <v>12</v>
      </c>
      <c r="E46" s="39">
        <v>6</v>
      </c>
      <c r="F46" s="39"/>
      <c r="G46" s="39"/>
      <c r="H46" s="40">
        <f t="shared" si="2"/>
        <v>18</v>
      </c>
    </row>
    <row r="47" spans="1:8" x14ac:dyDescent="0.2">
      <c r="A47" s="38" t="s">
        <v>72</v>
      </c>
      <c r="B47" s="39" t="s">
        <v>38</v>
      </c>
      <c r="C47" s="39">
        <v>0</v>
      </c>
      <c r="D47" s="39">
        <v>0</v>
      </c>
      <c r="E47" s="39">
        <v>14</v>
      </c>
      <c r="F47" s="39"/>
      <c r="G47" s="39"/>
      <c r="H47" s="40">
        <f t="shared" si="2"/>
        <v>14</v>
      </c>
    </row>
    <row r="48" spans="1:8" x14ac:dyDescent="0.2">
      <c r="A48" s="38" t="s">
        <v>73</v>
      </c>
      <c r="B48" s="39" t="s">
        <v>74</v>
      </c>
      <c r="C48" s="39">
        <v>0</v>
      </c>
      <c r="D48" s="39">
        <v>18</v>
      </c>
      <c r="E48" s="39">
        <v>4</v>
      </c>
      <c r="F48" s="39"/>
      <c r="G48" s="39"/>
      <c r="H48" s="40">
        <f t="shared" si="2"/>
        <v>22</v>
      </c>
    </row>
    <row r="49" spans="1:8" x14ac:dyDescent="0.2">
      <c r="A49" s="38" t="s">
        <v>75</v>
      </c>
      <c r="B49" s="54" t="s">
        <v>40</v>
      </c>
      <c r="C49" s="39">
        <v>0</v>
      </c>
      <c r="D49" s="39">
        <v>10</v>
      </c>
      <c r="E49" s="39">
        <v>2</v>
      </c>
      <c r="F49" s="39"/>
      <c r="G49" s="39"/>
      <c r="H49" s="40">
        <f t="shared" si="2"/>
        <v>12</v>
      </c>
    </row>
    <row r="50" spans="1:8" x14ac:dyDescent="0.2">
      <c r="A50" s="55" t="s">
        <v>76</v>
      </c>
      <c r="B50" s="54" t="s">
        <v>44</v>
      </c>
      <c r="C50" s="39"/>
      <c r="D50" s="39">
        <v>10</v>
      </c>
      <c r="E50" s="39"/>
      <c r="F50" s="39"/>
      <c r="G50" s="39"/>
      <c r="H50" s="40">
        <f t="shared" si="2"/>
        <v>10</v>
      </c>
    </row>
    <row r="51" spans="1:8" x14ac:dyDescent="0.2">
      <c r="A51" s="56" t="s">
        <v>77</v>
      </c>
      <c r="B51" s="39" t="s">
        <v>78</v>
      </c>
      <c r="C51" s="39"/>
      <c r="D51" s="39">
        <v>12</v>
      </c>
      <c r="E51" s="39">
        <v>6</v>
      </c>
      <c r="F51" s="39"/>
      <c r="G51" s="39"/>
      <c r="H51" s="40">
        <f t="shared" si="2"/>
        <v>18</v>
      </c>
    </row>
    <row r="52" spans="1:8" x14ac:dyDescent="0.2">
      <c r="A52" s="56" t="s">
        <v>79</v>
      </c>
      <c r="B52" s="39" t="s">
        <v>80</v>
      </c>
      <c r="C52" s="39">
        <v>0</v>
      </c>
      <c r="D52" s="39">
        <v>20</v>
      </c>
      <c r="E52" s="107">
        <v>0</v>
      </c>
      <c r="F52" s="39"/>
      <c r="G52" s="39"/>
      <c r="H52" s="40">
        <f t="shared" si="2"/>
        <v>20</v>
      </c>
    </row>
    <row r="53" spans="1:8" ht="19.5" thickBot="1" x14ac:dyDescent="0.25">
      <c r="A53" s="31" t="s">
        <v>81</v>
      </c>
      <c r="B53" s="42" t="s">
        <v>50</v>
      </c>
      <c r="C53" s="42">
        <v>0</v>
      </c>
      <c r="D53" s="42">
        <v>0</v>
      </c>
      <c r="E53" s="42">
        <v>24</v>
      </c>
      <c r="F53" s="42"/>
      <c r="G53" s="42"/>
      <c r="H53" s="43">
        <f t="shared" si="2"/>
        <v>24</v>
      </c>
    </row>
    <row r="54" spans="1:8" x14ac:dyDescent="0.2">
      <c r="A54" s="57"/>
      <c r="B54" s="36" t="s">
        <v>51</v>
      </c>
      <c r="C54" s="52"/>
      <c r="D54" s="52"/>
      <c r="E54" s="52">
        <v>8</v>
      </c>
      <c r="F54" s="52"/>
      <c r="G54" s="52"/>
      <c r="H54" s="37">
        <f t="shared" si="2"/>
        <v>8</v>
      </c>
    </row>
    <row r="55" spans="1:8" x14ac:dyDescent="0.2">
      <c r="A55" s="57"/>
      <c r="B55" s="52" t="s">
        <v>42</v>
      </c>
      <c r="C55" s="52"/>
      <c r="D55" s="52">
        <v>6</v>
      </c>
      <c r="E55" s="52">
        <v>4</v>
      </c>
      <c r="F55" s="52"/>
      <c r="G55" s="52"/>
      <c r="H55" s="58">
        <f t="shared" si="2"/>
        <v>10</v>
      </c>
    </row>
    <row r="56" spans="1:8" ht="19.5" thickBot="1" x14ac:dyDescent="0.25">
      <c r="A56" s="56"/>
      <c r="B56" s="39" t="s">
        <v>52</v>
      </c>
      <c r="C56" s="39"/>
      <c r="D56" s="39">
        <v>4</v>
      </c>
      <c r="E56" s="39">
        <v>4</v>
      </c>
      <c r="F56" s="39"/>
      <c r="G56" s="39"/>
      <c r="H56" s="43">
        <f t="shared" si="2"/>
        <v>8</v>
      </c>
    </row>
    <row r="57" spans="1:8" ht="19.5" thickBot="1" x14ac:dyDescent="0.25">
      <c r="A57" s="59"/>
      <c r="B57" s="60" t="s">
        <v>54</v>
      </c>
      <c r="C57" s="109">
        <f t="shared" ref="C57:H57" si="3">SUM(C36:C56)</f>
        <v>38</v>
      </c>
      <c r="D57" s="109">
        <f t="shared" si="3"/>
        <v>190</v>
      </c>
      <c r="E57" s="109">
        <f t="shared" si="3"/>
        <v>88</v>
      </c>
      <c r="F57" s="109">
        <f t="shared" si="3"/>
        <v>0</v>
      </c>
      <c r="G57" s="109">
        <f t="shared" si="3"/>
        <v>60</v>
      </c>
      <c r="H57" s="110">
        <f t="shared" si="3"/>
        <v>376</v>
      </c>
    </row>
    <row r="58" spans="1:8" x14ac:dyDescent="0.2">
      <c r="B58" s="29" t="s">
        <v>55</v>
      </c>
      <c r="H58" s="29">
        <f>C57+D57+E57</f>
        <v>316</v>
      </c>
    </row>
    <row r="59" spans="1:8" ht="19.5" thickBot="1" x14ac:dyDescent="0.25"/>
    <row r="60" spans="1:8" ht="19.5" thickBot="1" x14ac:dyDescent="0.25">
      <c r="B60" s="62" t="s">
        <v>82</v>
      </c>
      <c r="C60" s="63">
        <f>C57+C31</f>
        <v>86</v>
      </c>
      <c r="D60" s="63">
        <f t="shared" ref="D60:G60" si="4">D57+D31</f>
        <v>390</v>
      </c>
      <c r="E60" s="63">
        <f t="shared" si="4"/>
        <v>212</v>
      </c>
      <c r="F60" s="63">
        <f t="shared" si="4"/>
        <v>18</v>
      </c>
      <c r="G60" s="63">
        <f t="shared" si="4"/>
        <v>110</v>
      </c>
      <c r="H60" s="111">
        <f>H57+H31</f>
        <v>816</v>
      </c>
    </row>
    <row r="61" spans="1:8" x14ac:dyDescent="0.2">
      <c r="B61" s="29" t="s">
        <v>83</v>
      </c>
      <c r="H61" s="29">
        <f>H58+H32</f>
        <v>706</v>
      </c>
    </row>
    <row r="62" spans="1:8" x14ac:dyDescent="0.2">
      <c r="A62" s="132" t="s">
        <v>84</v>
      </c>
      <c r="B62" s="132"/>
      <c r="C62" s="132"/>
      <c r="D62" s="132"/>
      <c r="E62" s="132"/>
      <c r="F62" s="132"/>
      <c r="G62" s="132"/>
      <c r="H62" s="132"/>
    </row>
  </sheetData>
  <mergeCells count="10">
    <mergeCell ref="A34:A35"/>
    <mergeCell ref="B34:B35"/>
    <mergeCell ref="A62:H62"/>
    <mergeCell ref="A2:H2"/>
    <mergeCell ref="A3:H3"/>
    <mergeCell ref="A4:H4"/>
    <mergeCell ref="A7:A8"/>
    <mergeCell ref="B7:B8"/>
    <mergeCell ref="C7:H7"/>
    <mergeCell ref="C34:H34"/>
  </mergeCells>
  <conditionalFormatting sqref="C9:G30 I27:I30">
    <cfRule type="cellIs" dxfId="16" priority="3" operator="equal">
      <formula>0</formula>
    </cfRule>
  </conditionalFormatting>
  <conditionalFormatting sqref="C36:G56">
    <cfRule type="cellIs" dxfId="15" priority="1" operator="equal">
      <formula>0</formula>
    </cfRule>
  </conditionalFormatting>
  <conditionalFormatting sqref="I13:I14 I19 I21">
    <cfRule type="cellIs" dxfId="14" priority="5" operator="equal">
      <formula>0</formula>
    </cfRule>
  </conditionalFormatting>
  <pageMargins left="0.7" right="0.7" top="0.75" bottom="0.75" header="0.3" footer="0.3"/>
  <pageSetup paperSize="9" scale="57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52"/>
  <sheetViews>
    <sheetView zoomScaleNormal="100" workbookViewId="0">
      <selection activeCell="B71" sqref="B71"/>
    </sheetView>
  </sheetViews>
  <sheetFormatPr baseColWidth="10" defaultColWidth="11" defaultRowHeight="18.75" x14ac:dyDescent="0.2"/>
  <cols>
    <col min="1" max="1" width="22.625" style="29" customWidth="1"/>
    <col min="2" max="2" width="100" style="29" bestFit="1" customWidth="1"/>
    <col min="3" max="3" width="4.625" style="29" bestFit="1" customWidth="1"/>
    <col min="4" max="5" width="4.5" style="29" bestFit="1" customWidth="1"/>
    <col min="6" max="6" width="6.625" style="29" bestFit="1" customWidth="1"/>
    <col min="7" max="7" width="6" style="29" bestFit="1" customWidth="1"/>
    <col min="8" max="16384" width="11" style="29"/>
  </cols>
  <sheetData>
    <row r="1" spans="1:7" x14ac:dyDescent="0.2">
      <c r="A1" s="25"/>
      <c r="B1" s="26"/>
      <c r="C1" s="26"/>
      <c r="D1" s="26"/>
      <c r="E1" s="26"/>
      <c r="F1" s="26"/>
      <c r="G1" s="27"/>
    </row>
    <row r="2" spans="1:7" x14ac:dyDescent="0.2">
      <c r="A2" s="133" t="s">
        <v>0</v>
      </c>
      <c r="B2" s="132"/>
      <c r="C2" s="132"/>
      <c r="D2" s="132"/>
      <c r="E2" s="132"/>
      <c r="F2" s="132"/>
      <c r="G2" s="134"/>
    </row>
    <row r="3" spans="1:7" x14ac:dyDescent="0.2">
      <c r="A3" s="135" t="s">
        <v>85</v>
      </c>
      <c r="B3" s="136"/>
      <c r="C3" s="136"/>
      <c r="D3" s="136"/>
      <c r="E3" s="136"/>
      <c r="F3" s="136"/>
      <c r="G3" s="137"/>
    </row>
    <row r="4" spans="1:7" ht="19.5" thickBot="1" x14ac:dyDescent="0.25">
      <c r="A4" s="138" t="s">
        <v>86</v>
      </c>
      <c r="B4" s="139"/>
      <c r="C4" s="139"/>
      <c r="D4" s="139"/>
      <c r="E4" s="139"/>
      <c r="F4" s="139"/>
      <c r="G4" s="140"/>
    </row>
    <row r="6" spans="1:7" ht="19.5" thickBot="1" x14ac:dyDescent="0.25">
      <c r="A6" s="28" t="s">
        <v>87</v>
      </c>
    </row>
    <row r="7" spans="1:7" x14ac:dyDescent="0.2">
      <c r="A7" s="128" t="s">
        <v>4</v>
      </c>
      <c r="B7" s="142" t="s">
        <v>5</v>
      </c>
      <c r="C7" s="142" t="s">
        <v>6</v>
      </c>
      <c r="D7" s="142"/>
      <c r="E7" s="142"/>
      <c r="F7" s="142"/>
      <c r="G7" s="144"/>
    </row>
    <row r="8" spans="1:7" ht="19.5" thickBot="1" x14ac:dyDescent="0.25">
      <c r="A8" s="129"/>
      <c r="B8" s="151"/>
      <c r="C8" s="31" t="s">
        <v>7</v>
      </c>
      <c r="D8" s="31" t="s">
        <v>8</v>
      </c>
      <c r="E8" s="31" t="s">
        <v>9</v>
      </c>
      <c r="F8" s="31" t="s">
        <v>11</v>
      </c>
      <c r="G8" s="33" t="s">
        <v>12</v>
      </c>
    </row>
    <row r="9" spans="1:7" x14ac:dyDescent="0.2">
      <c r="A9" s="51" t="s">
        <v>88</v>
      </c>
      <c r="B9" s="68" t="s">
        <v>89</v>
      </c>
      <c r="C9" s="52">
        <v>8</v>
      </c>
      <c r="D9" s="52">
        <v>32</v>
      </c>
      <c r="E9" s="52">
        <v>0</v>
      </c>
      <c r="F9" s="52">
        <v>36</v>
      </c>
      <c r="G9" s="53">
        <f t="shared" ref="G9:G16" si="0">SUM(C9:F9)</f>
        <v>76</v>
      </c>
    </row>
    <row r="10" spans="1:7" x14ac:dyDescent="0.2">
      <c r="A10" s="38" t="s">
        <v>90</v>
      </c>
      <c r="B10" s="68" t="s">
        <v>91</v>
      </c>
      <c r="C10" s="39">
        <v>0</v>
      </c>
      <c r="D10" s="39">
        <v>40</v>
      </c>
      <c r="E10" s="39">
        <v>0</v>
      </c>
      <c r="F10" s="39">
        <v>36</v>
      </c>
      <c r="G10" s="40">
        <f t="shared" si="0"/>
        <v>76</v>
      </c>
    </row>
    <row r="11" spans="1:7" x14ac:dyDescent="0.2">
      <c r="A11" s="47" t="s">
        <v>20</v>
      </c>
      <c r="B11" s="70" t="s">
        <v>20</v>
      </c>
      <c r="C11" s="45">
        <v>2</v>
      </c>
      <c r="D11" s="45">
        <v>2</v>
      </c>
      <c r="E11" s="45">
        <v>0</v>
      </c>
      <c r="F11" s="45">
        <v>6</v>
      </c>
      <c r="G11" s="46">
        <f>SUM(C11:F11)</f>
        <v>10</v>
      </c>
    </row>
    <row r="12" spans="1:7" x14ac:dyDescent="0.2">
      <c r="A12" s="47" t="s">
        <v>92</v>
      </c>
      <c r="B12" s="70" t="s">
        <v>93</v>
      </c>
      <c r="C12" s="45">
        <v>0</v>
      </c>
      <c r="D12" s="45">
        <v>0</v>
      </c>
      <c r="E12" s="45">
        <v>0</v>
      </c>
      <c r="F12" s="45">
        <v>0</v>
      </c>
      <c r="G12" s="46">
        <v>0</v>
      </c>
    </row>
    <row r="13" spans="1:7" x14ac:dyDescent="0.2">
      <c r="A13" s="71" t="s">
        <v>94</v>
      </c>
      <c r="B13" s="39" t="s">
        <v>22</v>
      </c>
      <c r="C13" s="39">
        <v>4</v>
      </c>
      <c r="D13" s="39">
        <v>6</v>
      </c>
      <c r="E13" s="39">
        <v>0</v>
      </c>
      <c r="F13" s="39">
        <v>0</v>
      </c>
      <c r="G13" s="40">
        <f t="shared" si="0"/>
        <v>10</v>
      </c>
    </row>
    <row r="14" spans="1:7" x14ac:dyDescent="0.2">
      <c r="A14" s="71" t="s">
        <v>95</v>
      </c>
      <c r="B14" s="39" t="s">
        <v>24</v>
      </c>
      <c r="C14" s="39">
        <v>8</v>
      </c>
      <c r="D14" s="39">
        <v>12</v>
      </c>
      <c r="E14" s="39">
        <v>0</v>
      </c>
      <c r="F14" s="39">
        <v>0</v>
      </c>
      <c r="G14" s="40">
        <f t="shared" si="0"/>
        <v>20</v>
      </c>
    </row>
    <row r="15" spans="1:7" x14ac:dyDescent="0.2">
      <c r="A15" s="71" t="s">
        <v>96</v>
      </c>
      <c r="B15" s="56" t="s">
        <v>28</v>
      </c>
      <c r="C15" s="39">
        <v>2</v>
      </c>
      <c r="D15" s="39">
        <v>8</v>
      </c>
      <c r="E15" s="39">
        <v>0</v>
      </c>
      <c r="F15" s="39">
        <v>0</v>
      </c>
      <c r="G15" s="40">
        <f t="shared" si="0"/>
        <v>10</v>
      </c>
    </row>
    <row r="16" spans="1:7" x14ac:dyDescent="0.2">
      <c r="A16" s="71" t="s">
        <v>97</v>
      </c>
      <c r="B16" s="39" t="s">
        <v>32</v>
      </c>
      <c r="C16" s="39">
        <v>2</v>
      </c>
      <c r="D16" s="39">
        <v>6</v>
      </c>
      <c r="E16" s="39">
        <v>2</v>
      </c>
      <c r="F16" s="39">
        <v>0</v>
      </c>
      <c r="G16" s="40">
        <f t="shared" si="0"/>
        <v>10</v>
      </c>
    </row>
    <row r="17" spans="1:7" x14ac:dyDescent="0.2">
      <c r="A17" s="71" t="s">
        <v>98</v>
      </c>
      <c r="B17" s="39" t="s">
        <v>99</v>
      </c>
      <c r="C17" s="39">
        <v>0</v>
      </c>
      <c r="D17" s="39">
        <v>10</v>
      </c>
      <c r="E17" s="39">
        <v>8</v>
      </c>
      <c r="F17" s="39">
        <v>0</v>
      </c>
      <c r="G17" s="40">
        <f t="shared" ref="G17:G26" si="1">SUM(C17:F17)</f>
        <v>18</v>
      </c>
    </row>
    <row r="18" spans="1:7" x14ac:dyDescent="0.2">
      <c r="A18" s="71" t="s">
        <v>100</v>
      </c>
      <c r="B18" s="39" t="s">
        <v>101</v>
      </c>
      <c r="C18" s="39">
        <v>2</v>
      </c>
      <c r="D18" s="39">
        <v>8</v>
      </c>
      <c r="E18" s="39">
        <v>2</v>
      </c>
      <c r="F18" s="39">
        <v>0</v>
      </c>
      <c r="G18" s="40">
        <f t="shared" si="1"/>
        <v>12</v>
      </c>
    </row>
    <row r="19" spans="1:7" x14ac:dyDescent="0.2">
      <c r="A19" s="71" t="s">
        <v>102</v>
      </c>
      <c r="B19" s="39" t="s">
        <v>40</v>
      </c>
      <c r="C19" s="39">
        <v>2</v>
      </c>
      <c r="D19" s="39">
        <v>11</v>
      </c>
      <c r="E19" s="39">
        <v>4</v>
      </c>
      <c r="F19" s="39">
        <v>0</v>
      </c>
      <c r="G19" s="40">
        <f>SUM(A19:F19)</f>
        <v>17</v>
      </c>
    </row>
    <row r="20" spans="1:7" ht="37.5" x14ac:dyDescent="0.2">
      <c r="A20" s="71" t="s">
        <v>103</v>
      </c>
      <c r="B20" s="72" t="s">
        <v>104</v>
      </c>
      <c r="C20" s="39">
        <v>0</v>
      </c>
      <c r="D20" s="39">
        <v>14</v>
      </c>
      <c r="E20" s="39">
        <v>6</v>
      </c>
      <c r="F20" s="39">
        <v>0</v>
      </c>
      <c r="G20" s="40">
        <f>SUM(A20:F20)</f>
        <v>20</v>
      </c>
    </row>
    <row r="21" spans="1:7" ht="37.5" x14ac:dyDescent="0.2">
      <c r="A21" s="71" t="s">
        <v>105</v>
      </c>
      <c r="B21" s="72" t="s">
        <v>106</v>
      </c>
      <c r="C21" s="39">
        <v>0</v>
      </c>
      <c r="D21" s="39">
        <v>10</v>
      </c>
      <c r="E21" s="39">
        <v>10</v>
      </c>
      <c r="F21" s="39">
        <v>0</v>
      </c>
      <c r="G21" s="40">
        <f>SUM(A21:F21)</f>
        <v>20</v>
      </c>
    </row>
    <row r="22" spans="1:7" x14ac:dyDescent="0.2">
      <c r="A22" s="71" t="s">
        <v>107</v>
      </c>
      <c r="B22" s="39" t="s">
        <v>108</v>
      </c>
      <c r="C22" s="39">
        <v>0</v>
      </c>
      <c r="D22" s="39">
        <v>0</v>
      </c>
      <c r="E22" s="39">
        <v>10</v>
      </c>
      <c r="F22" s="39">
        <v>0</v>
      </c>
      <c r="G22" s="40">
        <f t="shared" si="1"/>
        <v>10</v>
      </c>
    </row>
    <row r="23" spans="1:7" x14ac:dyDescent="0.2">
      <c r="A23" s="71" t="s">
        <v>109</v>
      </c>
      <c r="B23" s="39" t="s">
        <v>51</v>
      </c>
      <c r="C23" s="39">
        <v>0</v>
      </c>
      <c r="D23" s="39">
        <v>12</v>
      </c>
      <c r="E23" s="39">
        <v>0</v>
      </c>
      <c r="F23" s="39">
        <v>0</v>
      </c>
      <c r="G23" s="40">
        <f t="shared" si="1"/>
        <v>12</v>
      </c>
    </row>
    <row r="24" spans="1:7" x14ac:dyDescent="0.2">
      <c r="A24" s="38" t="s">
        <v>110</v>
      </c>
      <c r="B24" s="73" t="s">
        <v>111</v>
      </c>
      <c r="C24" s="39">
        <v>0</v>
      </c>
      <c r="D24" s="39">
        <v>14</v>
      </c>
      <c r="E24" s="39">
        <v>8</v>
      </c>
      <c r="F24" s="39">
        <v>0</v>
      </c>
      <c r="G24" s="40">
        <f t="shared" si="1"/>
        <v>22</v>
      </c>
    </row>
    <row r="25" spans="1:7" x14ac:dyDescent="0.2">
      <c r="A25" s="38" t="s">
        <v>112</v>
      </c>
      <c r="B25" s="73" t="s">
        <v>113</v>
      </c>
      <c r="C25" s="39">
        <v>0</v>
      </c>
      <c r="D25" s="39">
        <v>36</v>
      </c>
      <c r="E25" s="39">
        <v>16</v>
      </c>
      <c r="F25" s="39">
        <v>0</v>
      </c>
      <c r="G25" s="40">
        <f t="shared" si="1"/>
        <v>52</v>
      </c>
    </row>
    <row r="26" spans="1:7" ht="19.5" thickBot="1" x14ac:dyDescent="0.25">
      <c r="A26" s="38" t="s">
        <v>114</v>
      </c>
      <c r="B26" s="73" t="s">
        <v>115</v>
      </c>
      <c r="C26" s="39">
        <v>0</v>
      </c>
      <c r="D26" s="39">
        <v>14</v>
      </c>
      <c r="E26" s="39">
        <v>8</v>
      </c>
      <c r="F26" s="39">
        <v>0</v>
      </c>
      <c r="G26" s="40">
        <f t="shared" si="1"/>
        <v>22</v>
      </c>
    </row>
    <row r="27" spans="1:7" ht="21.95" customHeight="1" thickBot="1" x14ac:dyDescent="0.25">
      <c r="A27" s="60"/>
      <c r="B27" s="61" t="s">
        <v>54</v>
      </c>
      <c r="C27" s="109">
        <f>SUM(C9:C26)</f>
        <v>30</v>
      </c>
      <c r="D27" s="109">
        <f>SUM(D9:D26)</f>
        <v>235</v>
      </c>
      <c r="E27" s="109">
        <f>SUM(E9:E26)</f>
        <v>74</v>
      </c>
      <c r="F27" s="109">
        <f>SUM(F9:F26)</f>
        <v>78</v>
      </c>
      <c r="G27" s="110">
        <f>SUM(G9:G26)</f>
        <v>417</v>
      </c>
    </row>
    <row r="28" spans="1:7" ht="21.95" customHeight="1" x14ac:dyDescent="0.2">
      <c r="C28" s="119"/>
      <c r="D28" s="119"/>
      <c r="E28" s="119"/>
      <c r="F28" s="119"/>
      <c r="G28" s="119"/>
    </row>
    <row r="29" spans="1:7" ht="21.95" customHeight="1" thickBot="1" x14ac:dyDescent="0.25">
      <c r="A29" s="28" t="s">
        <v>116</v>
      </c>
      <c r="C29" s="119"/>
      <c r="D29" s="119"/>
      <c r="E29" s="119"/>
      <c r="F29" s="119"/>
      <c r="G29" s="119"/>
    </row>
    <row r="30" spans="1:7" x14ac:dyDescent="0.2">
      <c r="A30" s="128" t="s">
        <v>4</v>
      </c>
      <c r="B30" s="141" t="s">
        <v>5</v>
      </c>
      <c r="C30" s="148" t="s">
        <v>6</v>
      </c>
      <c r="D30" s="148"/>
      <c r="E30" s="148"/>
      <c r="F30" s="149"/>
      <c r="G30" s="150"/>
    </row>
    <row r="31" spans="1:7" ht="19.5" thickBot="1" x14ac:dyDescent="0.25">
      <c r="A31" s="129"/>
      <c r="B31" s="131"/>
      <c r="C31" s="42" t="s">
        <v>7</v>
      </c>
      <c r="D31" s="42" t="s">
        <v>8</v>
      </c>
      <c r="E31" s="42" t="s">
        <v>9</v>
      </c>
      <c r="F31" s="120" t="s">
        <v>11</v>
      </c>
      <c r="G31" s="43" t="s">
        <v>12</v>
      </c>
    </row>
    <row r="32" spans="1:7" ht="37.5" x14ac:dyDescent="0.2">
      <c r="A32" s="34" t="s">
        <v>117</v>
      </c>
      <c r="B32" s="75" t="s">
        <v>118</v>
      </c>
      <c r="C32" s="36">
        <v>0</v>
      </c>
      <c r="D32" s="36">
        <v>18</v>
      </c>
      <c r="E32" s="36">
        <v>0</v>
      </c>
      <c r="F32" s="36">
        <v>20</v>
      </c>
      <c r="G32" s="37">
        <f>SUM(C32:F32)</f>
        <v>38</v>
      </c>
    </row>
    <row r="33" spans="1:7" x14ac:dyDescent="0.2">
      <c r="A33" s="38" t="s">
        <v>119</v>
      </c>
      <c r="B33" s="75" t="s">
        <v>120</v>
      </c>
      <c r="C33" s="39">
        <v>0</v>
      </c>
      <c r="D33" s="39">
        <v>22</v>
      </c>
      <c r="E33" s="39">
        <v>0</v>
      </c>
      <c r="F33" s="39">
        <v>24</v>
      </c>
      <c r="G33" s="40">
        <f>SUM(C33:F33)</f>
        <v>46</v>
      </c>
    </row>
    <row r="34" spans="1:7" ht="21.95" customHeight="1" x14ac:dyDescent="0.2">
      <c r="A34" s="76" t="s">
        <v>20</v>
      </c>
      <c r="B34" s="77" t="s">
        <v>20</v>
      </c>
      <c r="C34" s="45">
        <v>2</v>
      </c>
      <c r="D34" s="45">
        <v>2</v>
      </c>
      <c r="E34" s="45">
        <v>0</v>
      </c>
      <c r="F34" s="45">
        <v>6</v>
      </c>
      <c r="G34" s="40">
        <f>SUM(C34:F34)</f>
        <v>10</v>
      </c>
    </row>
    <row r="35" spans="1:7" ht="21.95" customHeight="1" x14ac:dyDescent="0.2">
      <c r="A35" s="79" t="s">
        <v>92</v>
      </c>
      <c r="B35" s="68" t="s">
        <v>121</v>
      </c>
      <c r="C35" s="39">
        <v>0</v>
      </c>
      <c r="D35" s="39">
        <v>6</v>
      </c>
      <c r="E35" s="39">
        <v>0</v>
      </c>
      <c r="F35" s="39">
        <v>0</v>
      </c>
      <c r="G35" s="40">
        <v>6</v>
      </c>
    </row>
    <row r="36" spans="1:7" x14ac:dyDescent="0.2">
      <c r="A36" s="38" t="s">
        <v>122</v>
      </c>
      <c r="B36" s="39" t="s">
        <v>123</v>
      </c>
      <c r="C36" s="39">
        <v>2</v>
      </c>
      <c r="D36" s="39">
        <v>8</v>
      </c>
      <c r="E36" s="39">
        <v>0</v>
      </c>
      <c r="F36" s="39">
        <v>0</v>
      </c>
      <c r="G36" s="40">
        <f>SUM(C36:F36)</f>
        <v>10</v>
      </c>
    </row>
    <row r="37" spans="1:7" x14ac:dyDescent="0.2">
      <c r="A37" s="38" t="s">
        <v>124</v>
      </c>
      <c r="B37" s="39" t="s">
        <v>24</v>
      </c>
      <c r="C37" s="39">
        <v>4</v>
      </c>
      <c r="D37" s="39">
        <v>8</v>
      </c>
      <c r="E37" s="39">
        <v>0</v>
      </c>
      <c r="F37" s="39">
        <v>0</v>
      </c>
      <c r="G37" s="40">
        <f t="shared" ref="G37:G47" si="2">SUM(C37:F37)</f>
        <v>12</v>
      </c>
    </row>
    <row r="38" spans="1:7" x14ac:dyDescent="0.2">
      <c r="A38" s="38" t="s">
        <v>125</v>
      </c>
      <c r="B38" s="39" t="s">
        <v>28</v>
      </c>
      <c r="C38" s="39">
        <v>2</v>
      </c>
      <c r="D38" s="39">
        <v>8</v>
      </c>
      <c r="E38" s="39">
        <v>0</v>
      </c>
      <c r="F38" s="39">
        <v>0</v>
      </c>
      <c r="G38" s="40">
        <f t="shared" si="2"/>
        <v>10</v>
      </c>
    </row>
    <row r="39" spans="1:7" x14ac:dyDescent="0.2">
      <c r="A39" s="38" t="s">
        <v>126</v>
      </c>
      <c r="B39" s="39" t="s">
        <v>127</v>
      </c>
      <c r="C39" s="39">
        <v>0</v>
      </c>
      <c r="D39" s="39">
        <v>14</v>
      </c>
      <c r="E39" s="39">
        <v>6</v>
      </c>
      <c r="F39" s="39">
        <v>0</v>
      </c>
      <c r="G39" s="40">
        <f>SUM(A39:F39)</f>
        <v>20</v>
      </c>
    </row>
    <row r="40" spans="1:7" ht="37.5" x14ac:dyDescent="0.2">
      <c r="A40" s="38" t="s">
        <v>128</v>
      </c>
      <c r="B40" s="72" t="s">
        <v>104</v>
      </c>
      <c r="C40" s="39">
        <v>0</v>
      </c>
      <c r="D40" s="39">
        <v>14</v>
      </c>
      <c r="E40" s="39">
        <v>6</v>
      </c>
      <c r="F40" s="39">
        <v>0</v>
      </c>
      <c r="G40" s="40">
        <f>SUM(A40:F40)</f>
        <v>20</v>
      </c>
    </row>
    <row r="41" spans="1:7" ht="37.5" x14ac:dyDescent="0.2">
      <c r="A41" s="38" t="s">
        <v>129</v>
      </c>
      <c r="B41" s="72" t="s">
        <v>106</v>
      </c>
      <c r="C41" s="39">
        <v>0</v>
      </c>
      <c r="D41" s="39">
        <v>12</v>
      </c>
      <c r="E41" s="39">
        <v>8</v>
      </c>
      <c r="F41" s="39">
        <v>0</v>
      </c>
      <c r="G41" s="40">
        <f>SUM(A41:F41)</f>
        <v>20</v>
      </c>
    </row>
    <row r="42" spans="1:7" x14ac:dyDescent="0.2">
      <c r="A42" s="38" t="s">
        <v>130</v>
      </c>
      <c r="B42" s="39" t="s">
        <v>131</v>
      </c>
      <c r="C42" s="39">
        <v>0</v>
      </c>
      <c r="D42" s="39">
        <v>0</v>
      </c>
      <c r="E42" s="39">
        <v>10</v>
      </c>
      <c r="F42" s="39">
        <v>0</v>
      </c>
      <c r="G42" s="40">
        <f t="shared" si="2"/>
        <v>10</v>
      </c>
    </row>
    <row r="43" spans="1:7" x14ac:dyDescent="0.2">
      <c r="A43" s="38" t="s">
        <v>132</v>
      </c>
      <c r="B43" s="39" t="s">
        <v>51</v>
      </c>
      <c r="C43" s="39">
        <v>0</v>
      </c>
      <c r="D43" s="39">
        <v>12</v>
      </c>
      <c r="E43" s="39">
        <v>0</v>
      </c>
      <c r="F43" s="39">
        <v>0</v>
      </c>
      <c r="G43" s="40">
        <f t="shared" si="2"/>
        <v>12</v>
      </c>
    </row>
    <row r="44" spans="1:7" x14ac:dyDescent="0.2">
      <c r="A44" s="38" t="s">
        <v>133</v>
      </c>
      <c r="B44" s="78" t="s">
        <v>134</v>
      </c>
      <c r="C44" s="39">
        <v>0</v>
      </c>
      <c r="D44" s="39">
        <v>8</v>
      </c>
      <c r="E44" s="39">
        <v>4</v>
      </c>
      <c r="F44" s="39">
        <v>0</v>
      </c>
      <c r="G44" s="40">
        <f t="shared" si="2"/>
        <v>12</v>
      </c>
    </row>
    <row r="45" spans="1:7" x14ac:dyDescent="0.2">
      <c r="A45" s="38" t="s">
        <v>135</v>
      </c>
      <c r="B45" s="78" t="s">
        <v>113</v>
      </c>
      <c r="C45" s="39">
        <v>0</v>
      </c>
      <c r="D45" s="39">
        <v>12</v>
      </c>
      <c r="E45" s="39">
        <v>8</v>
      </c>
      <c r="F45" s="39">
        <v>0</v>
      </c>
      <c r="G45" s="40">
        <f t="shared" si="2"/>
        <v>20</v>
      </c>
    </row>
    <row r="46" spans="1:7" x14ac:dyDescent="0.2">
      <c r="A46" s="38" t="s">
        <v>136</v>
      </c>
      <c r="B46" s="78" t="s">
        <v>137</v>
      </c>
      <c r="C46" s="39">
        <v>0</v>
      </c>
      <c r="D46" s="39">
        <v>10</v>
      </c>
      <c r="E46" s="39">
        <v>4</v>
      </c>
      <c r="F46" s="39">
        <v>0</v>
      </c>
      <c r="G46" s="40">
        <f t="shared" si="2"/>
        <v>14</v>
      </c>
    </row>
    <row r="47" spans="1:7" ht="19.5" thickBot="1" x14ac:dyDescent="0.25">
      <c r="A47" s="38" t="s">
        <v>138</v>
      </c>
      <c r="B47" s="78" t="s">
        <v>139</v>
      </c>
      <c r="C47" s="39">
        <v>0</v>
      </c>
      <c r="D47" s="39">
        <v>8</v>
      </c>
      <c r="E47" s="39">
        <v>4</v>
      </c>
      <c r="F47" s="39">
        <v>0</v>
      </c>
      <c r="G47" s="40">
        <f t="shared" si="2"/>
        <v>12</v>
      </c>
    </row>
    <row r="48" spans="1:7" ht="19.5" thickBot="1" x14ac:dyDescent="0.25">
      <c r="A48" s="59"/>
      <c r="B48" s="60" t="s">
        <v>54</v>
      </c>
      <c r="C48" s="109">
        <f>SUM(C32:C44)</f>
        <v>10</v>
      </c>
      <c r="D48" s="109">
        <f>SUM(D32:D47)</f>
        <v>162</v>
      </c>
      <c r="E48" s="109">
        <f>SUM(E32:E47)</f>
        <v>50</v>
      </c>
      <c r="F48" s="109">
        <f>SUM(F32:F47)</f>
        <v>50</v>
      </c>
      <c r="G48" s="110">
        <f>SUM(G32:G47)</f>
        <v>272</v>
      </c>
    </row>
    <row r="49" spans="1:8" ht="21.95" customHeight="1" thickBot="1" x14ac:dyDescent="0.25">
      <c r="C49" s="119"/>
      <c r="D49" s="119"/>
      <c r="E49" s="119"/>
      <c r="F49" s="119"/>
      <c r="G49" s="119"/>
    </row>
    <row r="50" spans="1:8" ht="19.5" thickBot="1" x14ac:dyDescent="0.25">
      <c r="B50" s="62" t="s">
        <v>82</v>
      </c>
      <c r="C50" s="109">
        <f>C48+C27</f>
        <v>40</v>
      </c>
      <c r="D50" s="109">
        <f>D48+D27</f>
        <v>397</v>
      </c>
      <c r="E50" s="109">
        <f>E48+E27</f>
        <v>124</v>
      </c>
      <c r="F50" s="109">
        <f>F48+F27</f>
        <v>128</v>
      </c>
      <c r="G50" s="110">
        <f>G48+G27</f>
        <v>689</v>
      </c>
    </row>
    <row r="52" spans="1:8" x14ac:dyDescent="0.2">
      <c r="A52" s="132" t="s">
        <v>84</v>
      </c>
      <c r="B52" s="132"/>
      <c r="C52" s="132"/>
      <c r="D52" s="132"/>
      <c r="E52" s="132"/>
      <c r="F52" s="132"/>
      <c r="G52" s="132"/>
      <c r="H52" s="132"/>
    </row>
  </sheetData>
  <mergeCells count="10">
    <mergeCell ref="A52:H52"/>
    <mergeCell ref="A30:A31"/>
    <mergeCell ref="B30:B31"/>
    <mergeCell ref="C30:G30"/>
    <mergeCell ref="A2:G2"/>
    <mergeCell ref="A3:G3"/>
    <mergeCell ref="A4:G4"/>
    <mergeCell ref="A7:A8"/>
    <mergeCell ref="B7:B8"/>
    <mergeCell ref="C7:G7"/>
  </mergeCells>
  <conditionalFormatting sqref="C9:F26">
    <cfRule type="cellIs" dxfId="13" priority="1" operator="equal">
      <formula>0</formula>
    </cfRule>
  </conditionalFormatting>
  <conditionalFormatting sqref="C32:F47">
    <cfRule type="cellIs" dxfId="12" priority="3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52"/>
  <sheetViews>
    <sheetView zoomScaleNormal="100" workbookViewId="0">
      <selection activeCell="H29" sqref="H29"/>
    </sheetView>
  </sheetViews>
  <sheetFormatPr baseColWidth="10" defaultColWidth="11" defaultRowHeight="18.75" x14ac:dyDescent="0.2"/>
  <cols>
    <col min="1" max="1" width="22.625" style="29" customWidth="1"/>
    <col min="2" max="2" width="100" style="29" bestFit="1" customWidth="1"/>
    <col min="3" max="3" width="4.625" style="29" bestFit="1" customWidth="1"/>
    <col min="4" max="5" width="4.5" style="29" bestFit="1" customWidth="1"/>
    <col min="6" max="6" width="6.625" style="29" bestFit="1" customWidth="1"/>
    <col min="7" max="7" width="6" style="29" bestFit="1" customWidth="1"/>
    <col min="8" max="16384" width="11" style="29"/>
  </cols>
  <sheetData>
    <row r="1" spans="1:7" x14ac:dyDescent="0.2">
      <c r="A1" s="25"/>
      <c r="B1" s="26"/>
      <c r="C1" s="26"/>
      <c r="D1" s="26"/>
      <c r="E1" s="26"/>
      <c r="F1" s="26"/>
      <c r="G1" s="27"/>
    </row>
    <row r="2" spans="1:7" x14ac:dyDescent="0.2">
      <c r="A2" s="133" t="s">
        <v>0</v>
      </c>
      <c r="B2" s="132"/>
      <c r="C2" s="132"/>
      <c r="D2" s="132"/>
      <c r="E2" s="132"/>
      <c r="F2" s="132"/>
      <c r="G2" s="134"/>
    </row>
    <row r="3" spans="1:7" x14ac:dyDescent="0.2">
      <c r="A3" s="135" t="s">
        <v>140</v>
      </c>
      <c r="B3" s="136"/>
      <c r="C3" s="136"/>
      <c r="D3" s="136"/>
      <c r="E3" s="136"/>
      <c r="F3" s="136"/>
      <c r="G3" s="137"/>
    </row>
    <row r="4" spans="1:7" ht="19.5" thickBot="1" x14ac:dyDescent="0.25">
      <c r="A4" s="138" t="s">
        <v>2</v>
      </c>
      <c r="B4" s="139"/>
      <c r="C4" s="139"/>
      <c r="D4" s="139"/>
      <c r="E4" s="139"/>
      <c r="F4" s="139"/>
      <c r="G4" s="140"/>
    </row>
    <row r="6" spans="1:7" ht="19.5" thickBot="1" x14ac:dyDescent="0.25">
      <c r="A6" s="28" t="s">
        <v>87</v>
      </c>
    </row>
    <row r="7" spans="1:7" x14ac:dyDescent="0.2">
      <c r="A7" s="128" t="s">
        <v>4</v>
      </c>
      <c r="B7" s="130" t="s">
        <v>5</v>
      </c>
      <c r="C7" s="157" t="s">
        <v>6</v>
      </c>
      <c r="D7" s="142"/>
      <c r="E7" s="142"/>
      <c r="F7" s="142"/>
      <c r="G7" s="144"/>
    </row>
    <row r="8" spans="1:7" ht="19.5" thickBot="1" x14ac:dyDescent="0.25">
      <c r="A8" s="129"/>
      <c r="B8" s="156"/>
      <c r="C8" s="79" t="s">
        <v>7</v>
      </c>
      <c r="D8" s="56" t="s">
        <v>8</v>
      </c>
      <c r="E8" s="56" t="s">
        <v>9</v>
      </c>
      <c r="F8" s="56" t="s">
        <v>11</v>
      </c>
      <c r="G8" s="81" t="s">
        <v>12</v>
      </c>
    </row>
    <row r="9" spans="1:7" x14ac:dyDescent="0.2">
      <c r="A9" s="34" t="s">
        <v>88</v>
      </c>
      <c r="B9" s="82" t="s">
        <v>89</v>
      </c>
      <c r="C9" s="38">
        <v>8</v>
      </c>
      <c r="D9" s="39">
        <v>32</v>
      </c>
      <c r="E9" s="39">
        <v>0</v>
      </c>
      <c r="F9" s="39">
        <v>36</v>
      </c>
      <c r="G9" s="40">
        <f t="shared" ref="G9:G27" si="0">SUM(C9:F9)</f>
        <v>76</v>
      </c>
    </row>
    <row r="10" spans="1:7" x14ac:dyDescent="0.2">
      <c r="A10" s="38" t="s">
        <v>141</v>
      </c>
      <c r="B10" s="82" t="s">
        <v>142</v>
      </c>
      <c r="C10" s="38">
        <v>0</v>
      </c>
      <c r="D10" s="39">
        <v>40</v>
      </c>
      <c r="E10" s="39">
        <v>0</v>
      </c>
      <c r="F10" s="39">
        <v>36</v>
      </c>
      <c r="G10" s="40">
        <f t="shared" si="0"/>
        <v>76</v>
      </c>
    </row>
    <row r="11" spans="1:7" x14ac:dyDescent="0.2">
      <c r="A11" s="45" t="s">
        <v>20</v>
      </c>
      <c r="B11" s="83" t="s">
        <v>20</v>
      </c>
      <c r="C11" s="47">
        <v>2</v>
      </c>
      <c r="D11" s="45">
        <v>2</v>
      </c>
      <c r="E11" s="45">
        <v>0</v>
      </c>
      <c r="F11" s="45">
        <v>6</v>
      </c>
      <c r="G11" s="46">
        <f>SUM(C11:F11)</f>
        <v>10</v>
      </c>
    </row>
    <row r="12" spans="1:7" x14ac:dyDescent="0.2">
      <c r="A12" s="84" t="s">
        <v>92</v>
      </c>
      <c r="B12" s="85" t="s">
        <v>143</v>
      </c>
      <c r="C12" s="47">
        <v>0</v>
      </c>
      <c r="D12" s="45">
        <v>0</v>
      </c>
      <c r="E12" s="45">
        <v>0</v>
      </c>
      <c r="F12" s="45">
        <v>0</v>
      </c>
      <c r="G12" s="46">
        <f>SUM(C12:F12)</f>
        <v>0</v>
      </c>
    </row>
    <row r="13" spans="1:7" x14ac:dyDescent="0.2">
      <c r="A13" s="71" t="s">
        <v>94</v>
      </c>
      <c r="B13" s="69" t="s">
        <v>22</v>
      </c>
      <c r="C13" s="38">
        <v>4</v>
      </c>
      <c r="D13" s="39">
        <v>6</v>
      </c>
      <c r="E13" s="39">
        <v>0</v>
      </c>
      <c r="F13" s="39">
        <v>0</v>
      </c>
      <c r="G13" s="40">
        <f t="shared" si="0"/>
        <v>10</v>
      </c>
    </row>
    <row r="14" spans="1:7" x14ac:dyDescent="0.2">
      <c r="A14" s="71" t="s">
        <v>95</v>
      </c>
      <c r="B14" s="69" t="s">
        <v>24</v>
      </c>
      <c r="C14" s="38">
        <v>8</v>
      </c>
      <c r="D14" s="39">
        <v>12</v>
      </c>
      <c r="E14" s="39">
        <v>0</v>
      </c>
      <c r="F14" s="39">
        <v>0</v>
      </c>
      <c r="G14" s="40">
        <f t="shared" si="0"/>
        <v>20</v>
      </c>
    </row>
    <row r="15" spans="1:7" x14ac:dyDescent="0.2">
      <c r="A15" s="71" t="s">
        <v>96</v>
      </c>
      <c r="B15" s="86" t="s">
        <v>28</v>
      </c>
      <c r="C15" s="38">
        <v>2</v>
      </c>
      <c r="D15" s="39">
        <v>8</v>
      </c>
      <c r="E15" s="39">
        <v>0</v>
      </c>
      <c r="F15" s="39">
        <v>0</v>
      </c>
      <c r="G15" s="40">
        <f t="shared" si="0"/>
        <v>10</v>
      </c>
    </row>
    <row r="16" spans="1:7" x14ac:dyDescent="0.2">
      <c r="A16" s="71" t="s">
        <v>97</v>
      </c>
      <c r="B16" s="69" t="s">
        <v>32</v>
      </c>
      <c r="C16" s="38">
        <v>2</v>
      </c>
      <c r="D16" s="39">
        <v>6</v>
      </c>
      <c r="E16" s="39">
        <v>2</v>
      </c>
      <c r="F16" s="39">
        <v>0</v>
      </c>
      <c r="G16" s="40">
        <f t="shared" si="0"/>
        <v>10</v>
      </c>
    </row>
    <row r="17" spans="1:7" x14ac:dyDescent="0.2">
      <c r="A17" s="71" t="s">
        <v>98</v>
      </c>
      <c r="B17" s="69" t="s">
        <v>99</v>
      </c>
      <c r="C17" s="38">
        <v>0</v>
      </c>
      <c r="D17" s="39">
        <v>10</v>
      </c>
      <c r="E17" s="39">
        <v>8</v>
      </c>
      <c r="F17" s="39">
        <v>0</v>
      </c>
      <c r="G17" s="40">
        <f t="shared" si="0"/>
        <v>18</v>
      </c>
    </row>
    <row r="18" spans="1:7" x14ac:dyDescent="0.2">
      <c r="A18" s="71" t="s">
        <v>100</v>
      </c>
      <c r="B18" s="69" t="s">
        <v>101</v>
      </c>
      <c r="C18" s="38">
        <v>2</v>
      </c>
      <c r="D18" s="39">
        <v>8</v>
      </c>
      <c r="E18" s="39">
        <v>2</v>
      </c>
      <c r="F18" s="39">
        <v>0</v>
      </c>
      <c r="G18" s="40">
        <f t="shared" si="0"/>
        <v>12</v>
      </c>
    </row>
    <row r="19" spans="1:7" x14ac:dyDescent="0.2">
      <c r="A19" s="71" t="s">
        <v>102</v>
      </c>
      <c r="B19" s="69" t="s">
        <v>40</v>
      </c>
      <c r="C19" s="38">
        <v>2</v>
      </c>
      <c r="D19" s="39">
        <v>11</v>
      </c>
      <c r="E19" s="39">
        <v>4</v>
      </c>
      <c r="F19" s="39">
        <v>0</v>
      </c>
      <c r="G19" s="40">
        <f>SUM(A19:F19)</f>
        <v>17</v>
      </c>
    </row>
    <row r="20" spans="1:7" ht="37.5" x14ac:dyDescent="0.2">
      <c r="A20" s="71" t="s">
        <v>103</v>
      </c>
      <c r="B20" s="87" t="s">
        <v>104</v>
      </c>
      <c r="C20" s="38">
        <v>0</v>
      </c>
      <c r="D20" s="39">
        <v>14</v>
      </c>
      <c r="E20" s="39">
        <v>6</v>
      </c>
      <c r="F20" s="39">
        <v>0</v>
      </c>
      <c r="G20" s="40">
        <f>SUM(A20:F20)</f>
        <v>20</v>
      </c>
    </row>
    <row r="21" spans="1:7" ht="37.5" x14ac:dyDescent="0.2">
      <c r="A21" s="71" t="s">
        <v>105</v>
      </c>
      <c r="B21" s="87" t="s">
        <v>106</v>
      </c>
      <c r="C21" s="38">
        <v>0</v>
      </c>
      <c r="D21" s="39">
        <v>10</v>
      </c>
      <c r="E21" s="39">
        <v>10</v>
      </c>
      <c r="F21" s="39">
        <v>0</v>
      </c>
      <c r="G21" s="40">
        <f>SUM(A21:F21)</f>
        <v>20</v>
      </c>
    </row>
    <row r="22" spans="1:7" x14ac:dyDescent="0.2">
      <c r="A22" s="71" t="s">
        <v>107</v>
      </c>
      <c r="B22" s="69" t="s">
        <v>108</v>
      </c>
      <c r="C22" s="38">
        <v>0</v>
      </c>
      <c r="D22" s="39">
        <v>0</v>
      </c>
      <c r="E22" s="39">
        <v>10</v>
      </c>
      <c r="F22" s="39">
        <v>0</v>
      </c>
      <c r="G22" s="40">
        <f t="shared" si="0"/>
        <v>10</v>
      </c>
    </row>
    <row r="23" spans="1:7" x14ac:dyDescent="0.2">
      <c r="A23" s="71" t="s">
        <v>109</v>
      </c>
      <c r="B23" s="69" t="s">
        <v>51</v>
      </c>
      <c r="C23" s="38">
        <v>0</v>
      </c>
      <c r="D23" s="39">
        <v>12</v>
      </c>
      <c r="E23" s="39">
        <v>0</v>
      </c>
      <c r="F23" s="39">
        <v>0</v>
      </c>
      <c r="G23" s="40">
        <f t="shared" si="0"/>
        <v>12</v>
      </c>
    </row>
    <row r="24" spans="1:7" x14ac:dyDescent="0.2">
      <c r="A24" s="38" t="s">
        <v>144</v>
      </c>
      <c r="B24" s="88" t="s">
        <v>145</v>
      </c>
      <c r="C24" s="38">
        <v>0</v>
      </c>
      <c r="D24" s="39">
        <v>14</v>
      </c>
      <c r="E24" s="39">
        <v>8</v>
      </c>
      <c r="F24" s="39">
        <v>0</v>
      </c>
      <c r="G24" s="40">
        <f t="shared" si="0"/>
        <v>22</v>
      </c>
    </row>
    <row r="25" spans="1:7" x14ac:dyDescent="0.2">
      <c r="A25" s="38" t="s">
        <v>146</v>
      </c>
      <c r="B25" s="88" t="s">
        <v>147</v>
      </c>
      <c r="C25" s="38">
        <v>0</v>
      </c>
      <c r="D25" s="39">
        <v>16</v>
      </c>
      <c r="E25" s="39">
        <v>12</v>
      </c>
      <c r="F25" s="39">
        <v>0</v>
      </c>
      <c r="G25" s="40">
        <f t="shared" si="0"/>
        <v>28</v>
      </c>
    </row>
    <row r="26" spans="1:7" x14ac:dyDescent="0.2">
      <c r="A26" s="38" t="s">
        <v>148</v>
      </c>
      <c r="B26" s="88" t="s">
        <v>149</v>
      </c>
      <c r="C26" s="38">
        <v>0</v>
      </c>
      <c r="D26" s="39">
        <v>16</v>
      </c>
      <c r="E26" s="39">
        <v>12</v>
      </c>
      <c r="F26" s="39">
        <v>0</v>
      </c>
      <c r="G26" s="40">
        <f t="shared" si="0"/>
        <v>28</v>
      </c>
    </row>
    <row r="27" spans="1:7" ht="19.5" thickBot="1" x14ac:dyDescent="0.25">
      <c r="A27" s="38" t="s">
        <v>150</v>
      </c>
      <c r="B27" s="89" t="s">
        <v>151</v>
      </c>
      <c r="C27" s="47">
        <v>0</v>
      </c>
      <c r="D27" s="45">
        <v>14</v>
      </c>
      <c r="E27" s="45">
        <v>4</v>
      </c>
      <c r="F27" s="45">
        <v>0</v>
      </c>
      <c r="G27" s="40">
        <f t="shared" si="0"/>
        <v>18</v>
      </c>
    </row>
    <row r="28" spans="1:7" ht="21.95" customHeight="1" thickBot="1" x14ac:dyDescent="0.25">
      <c r="A28" s="59"/>
      <c r="B28" s="59" t="s">
        <v>54</v>
      </c>
      <c r="C28" s="118">
        <f>SUM(C9:C27)</f>
        <v>30</v>
      </c>
      <c r="D28" s="109">
        <f>SUM(D9:D27)</f>
        <v>231</v>
      </c>
      <c r="E28" s="109">
        <f>SUM(E9:E27)</f>
        <v>78</v>
      </c>
      <c r="F28" s="109">
        <f>SUM(F9:F27)</f>
        <v>78</v>
      </c>
      <c r="G28" s="110">
        <f>SUM(G9:G27)</f>
        <v>417</v>
      </c>
    </row>
    <row r="29" spans="1:7" ht="21.95" customHeight="1" x14ac:dyDescent="0.2">
      <c r="C29" s="119"/>
      <c r="D29" s="119"/>
      <c r="E29" s="119"/>
      <c r="F29" s="119"/>
      <c r="G29" s="119"/>
    </row>
    <row r="30" spans="1:7" ht="21.95" customHeight="1" thickBot="1" x14ac:dyDescent="0.25">
      <c r="A30" s="28" t="s">
        <v>116</v>
      </c>
      <c r="C30" s="119"/>
      <c r="D30" s="119"/>
      <c r="E30" s="119"/>
      <c r="F30" s="119"/>
      <c r="G30" s="119"/>
    </row>
    <row r="31" spans="1:7" x14ac:dyDescent="0.2">
      <c r="A31" s="152" t="s">
        <v>4</v>
      </c>
      <c r="B31" s="154" t="s">
        <v>5</v>
      </c>
      <c r="C31" s="148" t="s">
        <v>6</v>
      </c>
      <c r="D31" s="148"/>
      <c r="E31" s="148"/>
      <c r="F31" s="149"/>
      <c r="G31" s="150"/>
    </row>
    <row r="32" spans="1:7" ht="19.5" thickBot="1" x14ac:dyDescent="0.25">
      <c r="A32" s="153"/>
      <c r="B32" s="155"/>
      <c r="C32" s="42" t="s">
        <v>7</v>
      </c>
      <c r="D32" s="42" t="s">
        <v>8</v>
      </c>
      <c r="E32" s="42" t="s">
        <v>9</v>
      </c>
      <c r="F32" s="120" t="s">
        <v>11</v>
      </c>
      <c r="G32" s="43" t="s">
        <v>12</v>
      </c>
    </row>
    <row r="33" spans="1:7" ht="37.5" x14ac:dyDescent="0.2">
      <c r="A33" s="51" t="s">
        <v>117</v>
      </c>
      <c r="B33" s="75" t="s">
        <v>118</v>
      </c>
      <c r="C33" s="52">
        <v>0</v>
      </c>
      <c r="D33" s="52">
        <v>18</v>
      </c>
      <c r="E33" s="52">
        <v>0</v>
      </c>
      <c r="F33" s="52">
        <v>20</v>
      </c>
      <c r="G33" s="53">
        <f>SUM(C33:F33)</f>
        <v>38</v>
      </c>
    </row>
    <row r="34" spans="1:7" x14ac:dyDescent="0.2">
      <c r="A34" s="38" t="s">
        <v>152</v>
      </c>
      <c r="B34" s="75" t="s">
        <v>153</v>
      </c>
      <c r="C34" s="39">
        <v>0</v>
      </c>
      <c r="D34" s="39">
        <v>22</v>
      </c>
      <c r="E34" s="39">
        <v>0</v>
      </c>
      <c r="F34" s="39">
        <v>24</v>
      </c>
      <c r="G34" s="40">
        <f>SUM(C34:F34)</f>
        <v>46</v>
      </c>
    </row>
    <row r="35" spans="1:7" x14ac:dyDescent="0.2">
      <c r="A35" s="47" t="s">
        <v>20</v>
      </c>
      <c r="B35" s="70" t="s">
        <v>20</v>
      </c>
      <c r="C35" s="45">
        <v>2</v>
      </c>
      <c r="D35" s="45">
        <v>2</v>
      </c>
      <c r="E35" s="45">
        <v>0</v>
      </c>
      <c r="F35" s="45">
        <v>6</v>
      </c>
      <c r="G35" s="46">
        <f>SUM(C35:F35)</f>
        <v>10</v>
      </c>
    </row>
    <row r="36" spans="1:7" x14ac:dyDescent="0.2">
      <c r="A36" s="38" t="s">
        <v>92</v>
      </c>
      <c r="B36" s="68" t="s">
        <v>154</v>
      </c>
      <c r="C36" s="39">
        <v>0</v>
      </c>
      <c r="D36" s="39">
        <v>6</v>
      </c>
      <c r="E36" s="39">
        <v>0</v>
      </c>
      <c r="F36" s="39">
        <v>0</v>
      </c>
      <c r="G36" s="40">
        <v>6</v>
      </c>
    </row>
    <row r="37" spans="1:7" x14ac:dyDescent="0.2">
      <c r="A37" s="38" t="s">
        <v>122</v>
      </c>
      <c r="B37" s="39" t="s">
        <v>123</v>
      </c>
      <c r="C37" s="39">
        <v>2</v>
      </c>
      <c r="D37" s="39">
        <v>8</v>
      </c>
      <c r="E37" s="39">
        <v>0</v>
      </c>
      <c r="F37" s="39">
        <v>0</v>
      </c>
      <c r="G37" s="40">
        <f>SUM(C37:F37)</f>
        <v>10</v>
      </c>
    </row>
    <row r="38" spans="1:7" x14ac:dyDescent="0.2">
      <c r="A38" s="38" t="s">
        <v>124</v>
      </c>
      <c r="B38" s="39" t="s">
        <v>24</v>
      </c>
      <c r="C38" s="39">
        <v>4</v>
      </c>
      <c r="D38" s="39">
        <v>8</v>
      </c>
      <c r="E38" s="39">
        <v>0</v>
      </c>
      <c r="F38" s="39">
        <v>0</v>
      </c>
      <c r="G38" s="40">
        <f t="shared" ref="G38:G47" si="1">SUM(C38:F38)</f>
        <v>12</v>
      </c>
    </row>
    <row r="39" spans="1:7" x14ac:dyDescent="0.2">
      <c r="A39" s="38" t="s">
        <v>125</v>
      </c>
      <c r="B39" s="39" t="s">
        <v>28</v>
      </c>
      <c r="C39" s="39">
        <v>2</v>
      </c>
      <c r="D39" s="39">
        <v>8</v>
      </c>
      <c r="E39" s="39">
        <v>0</v>
      </c>
      <c r="F39" s="39">
        <v>0</v>
      </c>
      <c r="G39" s="40">
        <f t="shared" si="1"/>
        <v>10</v>
      </c>
    </row>
    <row r="40" spans="1:7" x14ac:dyDescent="0.2">
      <c r="A40" s="38" t="s">
        <v>126</v>
      </c>
      <c r="B40" s="39" t="s">
        <v>127</v>
      </c>
      <c r="C40" s="39">
        <v>0</v>
      </c>
      <c r="D40" s="39">
        <v>14</v>
      </c>
      <c r="E40" s="39">
        <v>6</v>
      </c>
      <c r="F40" s="39">
        <v>0</v>
      </c>
      <c r="G40" s="40">
        <f>SUM(A40:F40)</f>
        <v>20</v>
      </c>
    </row>
    <row r="41" spans="1:7" ht="37.5" x14ac:dyDescent="0.2">
      <c r="A41" s="38" t="s">
        <v>128</v>
      </c>
      <c r="B41" s="72" t="s">
        <v>104</v>
      </c>
      <c r="C41" s="39">
        <v>0</v>
      </c>
      <c r="D41" s="39">
        <v>14</v>
      </c>
      <c r="E41" s="39">
        <v>6</v>
      </c>
      <c r="F41" s="39">
        <v>0</v>
      </c>
      <c r="G41" s="40">
        <f>SUM(A41:F41)</f>
        <v>20</v>
      </c>
    </row>
    <row r="42" spans="1:7" ht="37.5" x14ac:dyDescent="0.2">
      <c r="A42" s="38" t="s">
        <v>129</v>
      </c>
      <c r="B42" s="72" t="s">
        <v>106</v>
      </c>
      <c r="C42" s="39">
        <v>0</v>
      </c>
      <c r="D42" s="39">
        <v>12</v>
      </c>
      <c r="E42" s="39">
        <v>8</v>
      </c>
      <c r="F42" s="39">
        <v>0</v>
      </c>
      <c r="G42" s="40">
        <f>SUM(A42:F42)</f>
        <v>20</v>
      </c>
    </row>
    <row r="43" spans="1:7" x14ac:dyDescent="0.2">
      <c r="A43" s="38" t="s">
        <v>130</v>
      </c>
      <c r="B43" s="39" t="s">
        <v>131</v>
      </c>
      <c r="C43" s="39">
        <v>0</v>
      </c>
      <c r="D43" s="39">
        <v>0</v>
      </c>
      <c r="E43" s="39">
        <v>10</v>
      </c>
      <c r="F43" s="39">
        <v>0</v>
      </c>
      <c r="G43" s="40">
        <f t="shared" si="1"/>
        <v>10</v>
      </c>
    </row>
    <row r="44" spans="1:7" x14ac:dyDescent="0.2">
      <c r="A44" s="38" t="s">
        <v>132</v>
      </c>
      <c r="B44" s="39" t="s">
        <v>51</v>
      </c>
      <c r="C44" s="39">
        <v>0</v>
      </c>
      <c r="D44" s="39">
        <v>12</v>
      </c>
      <c r="E44" s="39">
        <v>0</v>
      </c>
      <c r="F44" s="39">
        <v>0</v>
      </c>
      <c r="G44" s="40">
        <f t="shared" si="1"/>
        <v>12</v>
      </c>
    </row>
    <row r="45" spans="1:7" x14ac:dyDescent="0.2">
      <c r="A45" s="38" t="s">
        <v>155</v>
      </c>
      <c r="B45" s="78" t="s">
        <v>156</v>
      </c>
      <c r="C45" s="39">
        <v>0</v>
      </c>
      <c r="D45" s="39">
        <v>10</v>
      </c>
      <c r="E45" s="39">
        <v>6</v>
      </c>
      <c r="F45" s="39">
        <v>0</v>
      </c>
      <c r="G45" s="40">
        <f t="shared" si="1"/>
        <v>16</v>
      </c>
    </row>
    <row r="46" spans="1:7" x14ac:dyDescent="0.2">
      <c r="A46" s="38" t="s">
        <v>157</v>
      </c>
      <c r="B46" s="78" t="s">
        <v>158</v>
      </c>
      <c r="C46" s="39">
        <v>0</v>
      </c>
      <c r="D46" s="39">
        <v>16</v>
      </c>
      <c r="E46" s="39">
        <v>10</v>
      </c>
      <c r="F46" s="39">
        <v>0</v>
      </c>
      <c r="G46" s="40">
        <f t="shared" si="1"/>
        <v>26</v>
      </c>
    </row>
    <row r="47" spans="1:7" ht="19.5" thickBot="1" x14ac:dyDescent="0.25">
      <c r="A47" s="38" t="s">
        <v>159</v>
      </c>
      <c r="B47" s="78" t="s">
        <v>160</v>
      </c>
      <c r="C47" s="39">
        <v>0</v>
      </c>
      <c r="D47" s="39">
        <v>8</v>
      </c>
      <c r="E47" s="39">
        <v>8</v>
      </c>
      <c r="F47" s="39">
        <v>0</v>
      </c>
      <c r="G47" s="40">
        <f t="shared" si="1"/>
        <v>16</v>
      </c>
    </row>
    <row r="48" spans="1:7" ht="19.5" thickBot="1" x14ac:dyDescent="0.25">
      <c r="A48" s="90"/>
      <c r="B48" s="60" t="s">
        <v>54</v>
      </c>
      <c r="C48" s="61">
        <f>SUM(C33:C47)</f>
        <v>10</v>
      </c>
      <c r="D48" s="61">
        <f t="shared" ref="D48:F48" si="2">SUM(D33:D47)</f>
        <v>158</v>
      </c>
      <c r="E48" s="61">
        <f t="shared" si="2"/>
        <v>54</v>
      </c>
      <c r="F48" s="61">
        <f t="shared" si="2"/>
        <v>50</v>
      </c>
      <c r="G48" s="74">
        <f>SUM(G33:G47)</f>
        <v>272</v>
      </c>
    </row>
    <row r="49" spans="1:8" ht="21.95" customHeight="1" thickBot="1" x14ac:dyDescent="0.25"/>
    <row r="50" spans="1:8" ht="19.5" thickBot="1" x14ac:dyDescent="0.25">
      <c r="B50" s="62" t="s">
        <v>82</v>
      </c>
      <c r="C50" s="63">
        <f>C48+C28</f>
        <v>40</v>
      </c>
      <c r="D50" s="63">
        <f>D48+D28</f>
        <v>389</v>
      </c>
      <c r="E50" s="63">
        <f>E48+E28</f>
        <v>132</v>
      </c>
      <c r="F50" s="63">
        <f>F48+F28</f>
        <v>128</v>
      </c>
      <c r="G50" s="64">
        <f>G48+G28</f>
        <v>689</v>
      </c>
    </row>
    <row r="52" spans="1:8" x14ac:dyDescent="0.2">
      <c r="A52" s="132" t="s">
        <v>84</v>
      </c>
      <c r="B52" s="132"/>
      <c r="C52" s="132"/>
      <c r="D52" s="132"/>
      <c r="E52" s="132"/>
      <c r="F52" s="132"/>
      <c r="G52" s="132"/>
      <c r="H52" s="132"/>
    </row>
  </sheetData>
  <mergeCells count="10">
    <mergeCell ref="A52:H52"/>
    <mergeCell ref="A31:A32"/>
    <mergeCell ref="B31:B32"/>
    <mergeCell ref="C31:G31"/>
    <mergeCell ref="A2:G2"/>
    <mergeCell ref="A3:G3"/>
    <mergeCell ref="A4:G4"/>
    <mergeCell ref="A7:A8"/>
    <mergeCell ref="B7:B8"/>
    <mergeCell ref="C7:G7"/>
  </mergeCells>
  <conditionalFormatting sqref="C9:F27">
    <cfRule type="cellIs" dxfId="11" priority="1" operator="equal">
      <formula>0</formula>
    </cfRule>
  </conditionalFormatting>
  <conditionalFormatting sqref="C33:F47">
    <cfRule type="cellIs" dxfId="10" priority="5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57"/>
  <sheetViews>
    <sheetView zoomScaleNormal="100" workbookViewId="0">
      <selection activeCell="I29" sqref="I29"/>
    </sheetView>
  </sheetViews>
  <sheetFormatPr baseColWidth="10" defaultColWidth="11" defaultRowHeight="18.75" x14ac:dyDescent="0.2"/>
  <cols>
    <col min="1" max="1" width="22.625" style="29" customWidth="1"/>
    <col min="2" max="2" width="100" style="29" bestFit="1" customWidth="1"/>
    <col min="3" max="3" width="4.625" style="29" bestFit="1" customWidth="1"/>
    <col min="4" max="5" width="4.5" style="29" bestFit="1" customWidth="1"/>
    <col min="6" max="6" width="6.625" style="29" bestFit="1" customWidth="1"/>
    <col min="7" max="7" width="6" style="29" bestFit="1" customWidth="1"/>
    <col min="8" max="16384" width="11" style="29"/>
  </cols>
  <sheetData>
    <row r="1" spans="1:7" x14ac:dyDescent="0.2">
      <c r="A1" s="25"/>
      <c r="B1" s="26"/>
      <c r="C1" s="26"/>
      <c r="D1" s="26"/>
      <c r="E1" s="26"/>
      <c r="F1" s="26"/>
      <c r="G1" s="27"/>
    </row>
    <row r="2" spans="1:7" x14ac:dyDescent="0.2">
      <c r="A2" s="133" t="s">
        <v>0</v>
      </c>
      <c r="B2" s="132"/>
      <c r="C2" s="132"/>
      <c r="D2" s="132"/>
      <c r="E2" s="132"/>
      <c r="F2" s="132"/>
      <c r="G2" s="134"/>
    </row>
    <row r="3" spans="1:7" x14ac:dyDescent="0.2">
      <c r="A3" s="135" t="s">
        <v>161</v>
      </c>
      <c r="B3" s="136"/>
      <c r="C3" s="136"/>
      <c r="D3" s="136"/>
      <c r="E3" s="136"/>
      <c r="F3" s="136"/>
      <c r="G3" s="137"/>
    </row>
    <row r="4" spans="1:7" ht="19.5" thickBot="1" x14ac:dyDescent="0.25">
      <c r="A4" s="138" t="s">
        <v>2</v>
      </c>
      <c r="B4" s="139"/>
      <c r="C4" s="139"/>
      <c r="D4" s="139"/>
      <c r="E4" s="139"/>
      <c r="F4" s="139"/>
      <c r="G4" s="140"/>
    </row>
    <row r="6" spans="1:7" ht="19.5" thickBot="1" x14ac:dyDescent="0.25">
      <c r="A6" s="28" t="s">
        <v>87</v>
      </c>
    </row>
    <row r="7" spans="1:7" x14ac:dyDescent="0.2">
      <c r="A7" s="128" t="s">
        <v>4</v>
      </c>
      <c r="B7" s="141" t="s">
        <v>5</v>
      </c>
      <c r="C7" s="142" t="s">
        <v>6</v>
      </c>
      <c r="D7" s="142"/>
      <c r="E7" s="142"/>
      <c r="F7" s="143"/>
      <c r="G7" s="144"/>
    </row>
    <row r="8" spans="1:7" ht="19.5" thickBot="1" x14ac:dyDescent="0.25">
      <c r="A8" s="129"/>
      <c r="B8" s="131"/>
      <c r="C8" s="31" t="s">
        <v>7</v>
      </c>
      <c r="D8" s="31" t="s">
        <v>8</v>
      </c>
      <c r="E8" s="31" t="s">
        <v>9</v>
      </c>
      <c r="F8" s="32" t="s">
        <v>11</v>
      </c>
      <c r="G8" s="33" t="s">
        <v>12</v>
      </c>
    </row>
    <row r="9" spans="1:7" x14ac:dyDescent="0.2">
      <c r="A9" s="34" t="s">
        <v>88</v>
      </c>
      <c r="B9" s="68" t="s">
        <v>89</v>
      </c>
      <c r="C9" s="36">
        <v>8</v>
      </c>
      <c r="D9" s="36">
        <v>30</v>
      </c>
      <c r="E9" s="36">
        <v>0</v>
      </c>
      <c r="F9" s="36">
        <v>36</v>
      </c>
      <c r="G9" s="37">
        <f t="shared" ref="G9:G30" si="0">SUM(C9:F9)</f>
        <v>74</v>
      </c>
    </row>
    <row r="10" spans="1:7" x14ac:dyDescent="0.2">
      <c r="A10" s="38" t="s">
        <v>162</v>
      </c>
      <c r="B10" s="68" t="s">
        <v>163</v>
      </c>
      <c r="C10" s="39">
        <v>0</v>
      </c>
      <c r="D10" s="39">
        <v>20</v>
      </c>
      <c r="E10" s="39">
        <v>0</v>
      </c>
      <c r="F10" s="39">
        <v>21</v>
      </c>
      <c r="G10" s="40">
        <f t="shared" si="0"/>
        <v>41</v>
      </c>
    </row>
    <row r="11" spans="1:7" x14ac:dyDescent="0.2">
      <c r="A11" s="38" t="s">
        <v>164</v>
      </c>
      <c r="B11" s="68" t="s">
        <v>165</v>
      </c>
      <c r="C11" s="39"/>
      <c r="D11" s="39">
        <v>16</v>
      </c>
      <c r="E11" s="39"/>
      <c r="F11" s="39">
        <v>21</v>
      </c>
      <c r="G11" s="40">
        <f t="shared" si="0"/>
        <v>37</v>
      </c>
    </row>
    <row r="12" spans="1:7" x14ac:dyDescent="0.2">
      <c r="A12" s="38" t="s">
        <v>20</v>
      </c>
      <c r="B12" s="68" t="s">
        <v>20</v>
      </c>
      <c r="C12" s="39">
        <v>2</v>
      </c>
      <c r="D12" s="39">
        <v>2</v>
      </c>
      <c r="E12" s="39">
        <v>0</v>
      </c>
      <c r="F12" s="39">
        <v>6</v>
      </c>
      <c r="G12" s="40">
        <f>SUM(C12:F12)</f>
        <v>10</v>
      </c>
    </row>
    <row r="13" spans="1:7" x14ac:dyDescent="0.2">
      <c r="A13" s="38" t="s">
        <v>92</v>
      </c>
      <c r="B13" s="68" t="s">
        <v>166</v>
      </c>
      <c r="C13" s="39">
        <v>0</v>
      </c>
      <c r="D13" s="39">
        <v>0</v>
      </c>
      <c r="E13" s="39">
        <v>0</v>
      </c>
      <c r="F13" s="39">
        <v>0</v>
      </c>
      <c r="G13" s="40">
        <f>SUM(C13:F13)</f>
        <v>0</v>
      </c>
    </row>
    <row r="14" spans="1:7" x14ac:dyDescent="0.2">
      <c r="A14" s="71" t="s">
        <v>94</v>
      </c>
      <c r="B14" s="39" t="s">
        <v>22</v>
      </c>
      <c r="C14" s="39">
        <v>4</v>
      </c>
      <c r="D14" s="39">
        <v>6</v>
      </c>
      <c r="E14" s="39">
        <v>0</v>
      </c>
      <c r="F14" s="39">
        <v>0</v>
      </c>
      <c r="G14" s="40">
        <f t="shared" si="0"/>
        <v>10</v>
      </c>
    </row>
    <row r="15" spans="1:7" x14ac:dyDescent="0.2">
      <c r="A15" s="71" t="s">
        <v>95</v>
      </c>
      <c r="B15" s="39" t="s">
        <v>24</v>
      </c>
      <c r="C15" s="39">
        <v>8</v>
      </c>
      <c r="D15" s="39">
        <v>12</v>
      </c>
      <c r="E15" s="39"/>
      <c r="F15" s="39">
        <v>0</v>
      </c>
      <c r="G15" s="40">
        <f t="shared" si="0"/>
        <v>20</v>
      </c>
    </row>
    <row r="16" spans="1:7" x14ac:dyDescent="0.2">
      <c r="A16" s="71" t="s">
        <v>96</v>
      </c>
      <c r="B16" s="56" t="s">
        <v>28</v>
      </c>
      <c r="C16" s="39">
        <v>2</v>
      </c>
      <c r="D16" s="39">
        <v>8</v>
      </c>
      <c r="E16" s="39">
        <v>0</v>
      </c>
      <c r="F16" s="39">
        <v>0</v>
      </c>
      <c r="G16" s="40">
        <f t="shared" si="0"/>
        <v>10</v>
      </c>
    </row>
    <row r="17" spans="1:7" x14ac:dyDescent="0.2">
      <c r="A17" s="71" t="s">
        <v>97</v>
      </c>
      <c r="B17" s="39" t="s">
        <v>32</v>
      </c>
      <c r="C17" s="39">
        <v>2</v>
      </c>
      <c r="D17" s="39">
        <v>6</v>
      </c>
      <c r="E17" s="39">
        <v>2</v>
      </c>
      <c r="F17" s="39">
        <v>0</v>
      </c>
      <c r="G17" s="40">
        <f t="shared" si="0"/>
        <v>10</v>
      </c>
    </row>
    <row r="18" spans="1:7" x14ac:dyDescent="0.2">
      <c r="A18" s="71" t="s">
        <v>98</v>
      </c>
      <c r="B18" s="39" t="s">
        <v>99</v>
      </c>
      <c r="C18" s="39">
        <v>0</v>
      </c>
      <c r="D18" s="39">
        <v>10</v>
      </c>
      <c r="E18" s="39">
        <v>8</v>
      </c>
      <c r="F18" s="39">
        <v>0</v>
      </c>
      <c r="G18" s="40">
        <f t="shared" si="0"/>
        <v>18</v>
      </c>
    </row>
    <row r="19" spans="1:7" x14ac:dyDescent="0.2">
      <c r="A19" s="71" t="s">
        <v>100</v>
      </c>
      <c r="B19" s="39" t="s">
        <v>101</v>
      </c>
      <c r="C19" s="39">
        <v>2</v>
      </c>
      <c r="D19" s="39">
        <v>8</v>
      </c>
      <c r="E19" s="39">
        <v>2</v>
      </c>
      <c r="F19" s="39">
        <v>0</v>
      </c>
      <c r="G19" s="40">
        <f t="shared" si="0"/>
        <v>12</v>
      </c>
    </row>
    <row r="20" spans="1:7" x14ac:dyDescent="0.2">
      <c r="A20" s="71" t="s">
        <v>102</v>
      </c>
      <c r="B20" s="39" t="s">
        <v>40</v>
      </c>
      <c r="C20" s="39">
        <v>2</v>
      </c>
      <c r="D20" s="39">
        <v>11</v>
      </c>
      <c r="E20" s="39">
        <v>4</v>
      </c>
      <c r="F20" s="39">
        <v>0</v>
      </c>
      <c r="G20" s="40">
        <f>SUM(A20:F20)</f>
        <v>17</v>
      </c>
    </row>
    <row r="21" spans="1:7" ht="37.5" x14ac:dyDescent="0.2">
      <c r="A21" s="71" t="s">
        <v>103</v>
      </c>
      <c r="B21" s="72" t="s">
        <v>104</v>
      </c>
      <c r="C21" s="39">
        <v>0</v>
      </c>
      <c r="D21" s="39">
        <v>14</v>
      </c>
      <c r="E21" s="39">
        <v>6</v>
      </c>
      <c r="F21" s="39">
        <v>0</v>
      </c>
      <c r="G21" s="40">
        <f>SUM(A21:F21)</f>
        <v>20</v>
      </c>
    </row>
    <row r="22" spans="1:7" ht="37.5" x14ac:dyDescent="0.2">
      <c r="A22" s="71" t="s">
        <v>105</v>
      </c>
      <c r="B22" s="72" t="s">
        <v>106</v>
      </c>
      <c r="C22" s="39">
        <v>0</v>
      </c>
      <c r="D22" s="39">
        <v>10</v>
      </c>
      <c r="E22" s="39">
        <v>10</v>
      </c>
      <c r="F22" s="39">
        <v>0</v>
      </c>
      <c r="G22" s="40">
        <f>SUM(A22:F22)</f>
        <v>20</v>
      </c>
    </row>
    <row r="23" spans="1:7" x14ac:dyDescent="0.2">
      <c r="A23" s="71" t="s">
        <v>107</v>
      </c>
      <c r="B23" s="39" t="s">
        <v>108</v>
      </c>
      <c r="C23" s="39">
        <v>0</v>
      </c>
      <c r="D23" s="39">
        <v>0</v>
      </c>
      <c r="E23" s="39">
        <v>10</v>
      </c>
      <c r="F23" s="39">
        <v>0</v>
      </c>
      <c r="G23" s="40">
        <f t="shared" si="0"/>
        <v>10</v>
      </c>
    </row>
    <row r="24" spans="1:7" x14ac:dyDescent="0.2">
      <c r="A24" s="71" t="s">
        <v>109</v>
      </c>
      <c r="B24" s="39" t="s">
        <v>51</v>
      </c>
      <c r="C24" s="39">
        <v>0</v>
      </c>
      <c r="D24" s="39">
        <v>12</v>
      </c>
      <c r="E24" s="39">
        <v>0</v>
      </c>
      <c r="F24" s="39">
        <v>0</v>
      </c>
      <c r="G24" s="40">
        <f t="shared" si="0"/>
        <v>12</v>
      </c>
    </row>
    <row r="25" spans="1:7" x14ac:dyDescent="0.2">
      <c r="A25" s="38" t="s">
        <v>167</v>
      </c>
      <c r="B25" s="78" t="s">
        <v>168</v>
      </c>
      <c r="C25" s="39">
        <v>0</v>
      </c>
      <c r="D25" s="39">
        <v>8</v>
      </c>
      <c r="E25" s="39">
        <v>4</v>
      </c>
      <c r="F25" s="39">
        <v>0</v>
      </c>
      <c r="G25" s="40">
        <f t="shared" si="0"/>
        <v>12</v>
      </c>
    </row>
    <row r="26" spans="1:7" x14ac:dyDescent="0.2">
      <c r="A26" s="38" t="s">
        <v>169</v>
      </c>
      <c r="B26" s="78" t="s">
        <v>170</v>
      </c>
      <c r="C26" s="39">
        <v>0</v>
      </c>
      <c r="D26" s="39">
        <v>5</v>
      </c>
      <c r="E26" s="39">
        <v>10</v>
      </c>
      <c r="F26" s="39">
        <v>0</v>
      </c>
      <c r="G26" s="40">
        <f t="shared" si="0"/>
        <v>15</v>
      </c>
    </row>
    <row r="27" spans="1:7" x14ac:dyDescent="0.2">
      <c r="A27" s="38" t="s">
        <v>171</v>
      </c>
      <c r="B27" s="78" t="s">
        <v>172</v>
      </c>
      <c r="C27" s="39">
        <v>0</v>
      </c>
      <c r="D27" s="39">
        <v>12</v>
      </c>
      <c r="E27" s="39">
        <v>2</v>
      </c>
      <c r="F27" s="39">
        <v>0</v>
      </c>
      <c r="G27" s="40">
        <f t="shared" si="0"/>
        <v>14</v>
      </c>
    </row>
    <row r="28" spans="1:7" x14ac:dyDescent="0.2">
      <c r="A28" s="38" t="s">
        <v>173</v>
      </c>
      <c r="B28" s="99" t="s">
        <v>174</v>
      </c>
      <c r="C28" s="45">
        <v>0</v>
      </c>
      <c r="D28" s="45">
        <v>15</v>
      </c>
      <c r="E28" s="45">
        <v>2</v>
      </c>
      <c r="F28" s="45">
        <v>0</v>
      </c>
      <c r="G28" s="40">
        <f t="shared" si="0"/>
        <v>17</v>
      </c>
    </row>
    <row r="29" spans="1:7" x14ac:dyDescent="0.2">
      <c r="A29" s="38" t="s">
        <v>175</v>
      </c>
      <c r="B29" s="99" t="s">
        <v>176</v>
      </c>
      <c r="C29" s="45">
        <v>0</v>
      </c>
      <c r="D29" s="45">
        <v>11</v>
      </c>
      <c r="E29" s="45">
        <v>6</v>
      </c>
      <c r="F29" s="45">
        <v>0</v>
      </c>
      <c r="G29" s="40">
        <f t="shared" si="0"/>
        <v>17</v>
      </c>
    </row>
    <row r="30" spans="1:7" ht="19.5" thickBot="1" x14ac:dyDescent="0.25">
      <c r="A30" s="38" t="s">
        <v>177</v>
      </c>
      <c r="B30" s="99" t="s">
        <v>178</v>
      </c>
      <c r="C30" s="45">
        <v>0</v>
      </c>
      <c r="D30" s="45">
        <v>13</v>
      </c>
      <c r="E30" s="45">
        <v>8</v>
      </c>
      <c r="F30" s="45">
        <v>0</v>
      </c>
      <c r="G30" s="40">
        <f t="shared" si="0"/>
        <v>21</v>
      </c>
    </row>
    <row r="31" spans="1:7" ht="21.95" customHeight="1" thickBot="1" x14ac:dyDescent="0.25">
      <c r="A31" s="59"/>
      <c r="B31" s="60" t="s">
        <v>54</v>
      </c>
      <c r="C31" s="109">
        <f>SUM(C9:C30)</f>
        <v>30</v>
      </c>
      <c r="D31" s="109">
        <f>SUM(D9:D30)</f>
        <v>229</v>
      </c>
      <c r="E31" s="109">
        <f>SUM(E9:E30)</f>
        <v>74</v>
      </c>
      <c r="F31" s="109">
        <f>SUM(F9:F30)</f>
        <v>84</v>
      </c>
      <c r="G31" s="110">
        <f>SUM(G9:G30)</f>
        <v>417</v>
      </c>
    </row>
    <row r="32" spans="1:7" ht="21.95" customHeight="1" x14ac:dyDescent="0.2">
      <c r="C32" s="119"/>
      <c r="D32" s="119"/>
      <c r="E32" s="119"/>
      <c r="F32" s="119"/>
      <c r="G32" s="119"/>
    </row>
    <row r="33" spans="1:7" ht="21.95" customHeight="1" thickBot="1" x14ac:dyDescent="0.25">
      <c r="A33" s="28" t="s">
        <v>116</v>
      </c>
      <c r="C33" s="119"/>
      <c r="D33" s="119"/>
      <c r="E33" s="119"/>
      <c r="F33" s="119"/>
      <c r="G33" s="119"/>
    </row>
    <row r="34" spans="1:7" x14ac:dyDescent="0.2">
      <c r="A34" s="157" t="s">
        <v>4</v>
      </c>
      <c r="B34" s="142" t="s">
        <v>5</v>
      </c>
      <c r="C34" s="148" t="s">
        <v>6</v>
      </c>
      <c r="D34" s="148"/>
      <c r="E34" s="148"/>
      <c r="F34" s="148"/>
      <c r="G34" s="150"/>
    </row>
    <row r="35" spans="1:7" ht="19.5" thickBot="1" x14ac:dyDescent="0.25">
      <c r="A35" s="158"/>
      <c r="B35" s="151"/>
      <c r="C35" s="42" t="s">
        <v>7</v>
      </c>
      <c r="D35" s="42" t="s">
        <v>8</v>
      </c>
      <c r="E35" s="42" t="s">
        <v>9</v>
      </c>
      <c r="F35" s="42" t="s">
        <v>11</v>
      </c>
      <c r="G35" s="43" t="s">
        <v>12</v>
      </c>
    </row>
    <row r="36" spans="1:7" ht="37.5" x14ac:dyDescent="0.2">
      <c r="A36" s="51" t="s">
        <v>117</v>
      </c>
      <c r="B36" s="75" t="s">
        <v>118</v>
      </c>
      <c r="C36" s="52">
        <v>0</v>
      </c>
      <c r="D36" s="52">
        <v>18</v>
      </c>
      <c r="E36" s="52">
        <v>0</v>
      </c>
      <c r="F36" s="52">
        <v>20</v>
      </c>
      <c r="G36" s="53">
        <f>SUM(C36:F36)</f>
        <v>38</v>
      </c>
    </row>
    <row r="37" spans="1:7" x14ac:dyDescent="0.2">
      <c r="A37" s="38" t="s">
        <v>179</v>
      </c>
      <c r="B37" s="75" t="s">
        <v>180</v>
      </c>
      <c r="C37" s="39">
        <v>0</v>
      </c>
      <c r="D37" s="39">
        <v>22</v>
      </c>
      <c r="E37" s="39">
        <v>0</v>
      </c>
      <c r="F37" s="39">
        <v>24</v>
      </c>
      <c r="G37" s="40">
        <f>SUM(C37:F37)</f>
        <v>46</v>
      </c>
    </row>
    <row r="38" spans="1:7" x14ac:dyDescent="0.2">
      <c r="A38" s="47" t="s">
        <v>20</v>
      </c>
      <c r="B38" s="70" t="s">
        <v>20</v>
      </c>
      <c r="C38" s="45">
        <v>2</v>
      </c>
      <c r="D38" s="45">
        <v>2</v>
      </c>
      <c r="E38" s="45">
        <v>0</v>
      </c>
      <c r="F38" s="45">
        <v>6</v>
      </c>
      <c r="G38" s="46">
        <f>SUM(C38:F38)</f>
        <v>10</v>
      </c>
    </row>
    <row r="39" spans="1:7" x14ac:dyDescent="0.2">
      <c r="A39" s="38" t="s">
        <v>92</v>
      </c>
      <c r="B39" s="121" t="s">
        <v>154</v>
      </c>
      <c r="C39" s="39">
        <v>0</v>
      </c>
      <c r="D39" s="39">
        <v>6</v>
      </c>
      <c r="E39" s="39">
        <v>0</v>
      </c>
      <c r="F39" s="39">
        <v>0</v>
      </c>
      <c r="G39" s="40">
        <v>6</v>
      </c>
    </row>
    <row r="40" spans="1:7" x14ac:dyDescent="0.2">
      <c r="A40" s="38" t="s">
        <v>122</v>
      </c>
      <c r="B40" s="39" t="s">
        <v>123</v>
      </c>
      <c r="C40" s="39">
        <v>2</v>
      </c>
      <c r="D40" s="39">
        <v>8</v>
      </c>
      <c r="E40" s="39">
        <v>0</v>
      </c>
      <c r="F40" s="39">
        <v>0</v>
      </c>
      <c r="G40" s="40">
        <f>SUM(C40:F40)</f>
        <v>10</v>
      </c>
    </row>
    <row r="41" spans="1:7" x14ac:dyDescent="0.2">
      <c r="A41" s="38" t="s">
        <v>124</v>
      </c>
      <c r="B41" s="39" t="s">
        <v>24</v>
      </c>
      <c r="C41" s="39">
        <v>4</v>
      </c>
      <c r="D41" s="39">
        <v>8</v>
      </c>
      <c r="E41" s="39">
        <v>0</v>
      </c>
      <c r="F41" s="39">
        <v>0</v>
      </c>
      <c r="G41" s="40">
        <f t="shared" ref="G41:G52" si="1">SUM(C41:F41)</f>
        <v>12</v>
      </c>
    </row>
    <row r="42" spans="1:7" x14ac:dyDescent="0.2">
      <c r="A42" s="38" t="s">
        <v>125</v>
      </c>
      <c r="B42" s="39" t="s">
        <v>28</v>
      </c>
      <c r="C42" s="39">
        <v>2</v>
      </c>
      <c r="D42" s="39">
        <v>8</v>
      </c>
      <c r="E42" s="39">
        <v>0</v>
      </c>
      <c r="F42" s="39">
        <v>0</v>
      </c>
      <c r="G42" s="40">
        <f t="shared" si="1"/>
        <v>10</v>
      </c>
    </row>
    <row r="43" spans="1:7" x14ac:dyDescent="0.2">
      <c r="A43" s="38" t="s">
        <v>126</v>
      </c>
      <c r="B43" s="39" t="s">
        <v>127</v>
      </c>
      <c r="C43" s="39">
        <v>0</v>
      </c>
      <c r="D43" s="39">
        <v>14</v>
      </c>
      <c r="E43" s="39">
        <v>6</v>
      </c>
      <c r="F43" s="39">
        <v>0</v>
      </c>
      <c r="G43" s="40">
        <f>SUM(A43:F43)</f>
        <v>20</v>
      </c>
    </row>
    <row r="44" spans="1:7" ht="37.5" x14ac:dyDescent="0.2">
      <c r="A44" s="38" t="s">
        <v>128</v>
      </c>
      <c r="B44" s="72" t="s">
        <v>104</v>
      </c>
      <c r="C44" s="39">
        <v>0</v>
      </c>
      <c r="D44" s="39">
        <v>14</v>
      </c>
      <c r="E44" s="39">
        <v>6</v>
      </c>
      <c r="F44" s="39">
        <v>0</v>
      </c>
      <c r="G44" s="40">
        <f>SUM(A44:F44)</f>
        <v>20</v>
      </c>
    </row>
    <row r="45" spans="1:7" ht="37.5" x14ac:dyDescent="0.2">
      <c r="A45" s="38" t="s">
        <v>129</v>
      </c>
      <c r="B45" s="72" t="s">
        <v>106</v>
      </c>
      <c r="C45" s="39">
        <v>0</v>
      </c>
      <c r="D45" s="39">
        <v>12</v>
      </c>
      <c r="E45" s="39">
        <v>8</v>
      </c>
      <c r="F45" s="39">
        <v>0</v>
      </c>
      <c r="G45" s="40">
        <f>SUM(A45:F45)</f>
        <v>20</v>
      </c>
    </row>
    <row r="46" spans="1:7" x14ac:dyDescent="0.2">
      <c r="A46" s="38" t="s">
        <v>130</v>
      </c>
      <c r="B46" s="39" t="s">
        <v>131</v>
      </c>
      <c r="C46" s="39">
        <v>0</v>
      </c>
      <c r="D46" s="39">
        <v>0</v>
      </c>
      <c r="E46" s="39">
        <v>10</v>
      </c>
      <c r="F46" s="39">
        <v>0</v>
      </c>
      <c r="G46" s="40">
        <f t="shared" si="1"/>
        <v>10</v>
      </c>
    </row>
    <row r="47" spans="1:7" x14ac:dyDescent="0.2">
      <c r="A47" s="38" t="s">
        <v>132</v>
      </c>
      <c r="B47" s="39" t="s">
        <v>51</v>
      </c>
      <c r="C47" s="39">
        <v>0</v>
      </c>
      <c r="D47" s="39">
        <v>12</v>
      </c>
      <c r="E47" s="39">
        <v>0</v>
      </c>
      <c r="F47" s="39">
        <v>0</v>
      </c>
      <c r="G47" s="40">
        <f t="shared" si="1"/>
        <v>12</v>
      </c>
    </row>
    <row r="48" spans="1:7" x14ac:dyDescent="0.2">
      <c r="A48" s="38" t="s">
        <v>181</v>
      </c>
      <c r="B48" s="78" t="s">
        <v>182</v>
      </c>
      <c r="C48" s="39">
        <v>0</v>
      </c>
      <c r="D48" s="39">
        <v>8</v>
      </c>
      <c r="E48" s="39">
        <v>4</v>
      </c>
      <c r="F48" s="39">
        <v>0</v>
      </c>
      <c r="G48" s="40">
        <f t="shared" si="1"/>
        <v>12</v>
      </c>
    </row>
    <row r="49" spans="1:8" x14ac:dyDescent="0.2">
      <c r="A49" s="38" t="s">
        <v>183</v>
      </c>
      <c r="B49" s="78" t="s">
        <v>184</v>
      </c>
      <c r="C49" s="39">
        <v>0</v>
      </c>
      <c r="D49" s="39">
        <v>10</v>
      </c>
      <c r="E49" s="39">
        <v>4</v>
      </c>
      <c r="F49" s="39">
        <v>0</v>
      </c>
      <c r="G49" s="40">
        <f t="shared" si="1"/>
        <v>14</v>
      </c>
    </row>
    <row r="50" spans="1:8" x14ac:dyDescent="0.2">
      <c r="A50" s="38" t="s">
        <v>185</v>
      </c>
      <c r="B50" s="78" t="s">
        <v>186</v>
      </c>
      <c r="C50" s="39">
        <v>0</v>
      </c>
      <c r="D50" s="39">
        <v>6</v>
      </c>
      <c r="E50" s="39">
        <v>4</v>
      </c>
      <c r="F50" s="39">
        <v>0</v>
      </c>
      <c r="G50" s="40">
        <f t="shared" si="1"/>
        <v>10</v>
      </c>
    </row>
    <row r="51" spans="1:8" x14ac:dyDescent="0.2">
      <c r="A51" s="38" t="s">
        <v>187</v>
      </c>
      <c r="B51" s="78" t="s">
        <v>188</v>
      </c>
      <c r="C51" s="39">
        <v>0</v>
      </c>
      <c r="D51" s="39">
        <v>6</v>
      </c>
      <c r="E51" s="39">
        <v>4</v>
      </c>
      <c r="F51" s="39">
        <v>0</v>
      </c>
      <c r="G51" s="40">
        <f t="shared" si="1"/>
        <v>10</v>
      </c>
    </row>
    <row r="52" spans="1:8" ht="19.5" thickBot="1" x14ac:dyDescent="0.25">
      <c r="A52" s="38" t="s">
        <v>189</v>
      </c>
      <c r="B52" s="78" t="s">
        <v>190</v>
      </c>
      <c r="C52" s="39">
        <v>0</v>
      </c>
      <c r="D52" s="39">
        <v>6</v>
      </c>
      <c r="E52" s="39">
        <v>6</v>
      </c>
      <c r="F52" s="39">
        <v>0</v>
      </c>
      <c r="G52" s="40">
        <f t="shared" si="1"/>
        <v>12</v>
      </c>
    </row>
    <row r="53" spans="1:8" ht="19.5" thickBot="1" x14ac:dyDescent="0.25">
      <c r="A53" s="59"/>
      <c r="B53" s="60" t="s">
        <v>54</v>
      </c>
      <c r="C53" s="61">
        <f>SUM(C36:C52)</f>
        <v>10</v>
      </c>
      <c r="D53" s="61">
        <f t="shared" ref="D53:F53" si="2">SUM(D36:D52)</f>
        <v>160</v>
      </c>
      <c r="E53" s="61">
        <f t="shared" si="2"/>
        <v>52</v>
      </c>
      <c r="F53" s="61">
        <f t="shared" si="2"/>
        <v>50</v>
      </c>
      <c r="G53" s="74">
        <f>SUM(G36:G52)</f>
        <v>272</v>
      </c>
    </row>
    <row r="54" spans="1:8" ht="21.95" customHeight="1" thickBot="1" x14ac:dyDescent="0.25"/>
    <row r="55" spans="1:8" ht="19.5" thickBot="1" x14ac:dyDescent="0.25">
      <c r="B55" s="62" t="s">
        <v>82</v>
      </c>
      <c r="C55" s="63">
        <f>C53+C31</f>
        <v>40</v>
      </c>
      <c r="D55" s="63">
        <f>D53+D31</f>
        <v>389</v>
      </c>
      <c r="E55" s="63">
        <f>E53+E31</f>
        <v>126</v>
      </c>
      <c r="F55" s="63">
        <f>F53+F31</f>
        <v>134</v>
      </c>
      <c r="G55" s="64">
        <f>G53+G31</f>
        <v>689</v>
      </c>
    </row>
    <row r="57" spans="1:8" x14ac:dyDescent="0.2">
      <c r="A57" s="132" t="s">
        <v>84</v>
      </c>
      <c r="B57" s="132"/>
      <c r="C57" s="132"/>
      <c r="D57" s="132"/>
      <c r="E57" s="132"/>
      <c r="F57" s="132"/>
      <c r="G57" s="132"/>
      <c r="H57" s="132"/>
    </row>
  </sheetData>
  <mergeCells count="10">
    <mergeCell ref="A57:H57"/>
    <mergeCell ref="A34:A35"/>
    <mergeCell ref="B34:B35"/>
    <mergeCell ref="C34:G34"/>
    <mergeCell ref="A2:G2"/>
    <mergeCell ref="A3:G3"/>
    <mergeCell ref="A4:G4"/>
    <mergeCell ref="A7:A8"/>
    <mergeCell ref="B7:B8"/>
    <mergeCell ref="C7:G7"/>
  </mergeCells>
  <conditionalFormatting sqref="C9:F30">
    <cfRule type="cellIs" dxfId="9" priority="1" operator="equal">
      <formula>0</formula>
    </cfRule>
  </conditionalFormatting>
  <conditionalFormatting sqref="C36:F52">
    <cfRule type="cellIs" dxfId="8" priority="5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47"/>
  <sheetViews>
    <sheetView zoomScale="82" zoomScaleNormal="80" workbookViewId="0">
      <selection activeCell="A17" sqref="A2:G17"/>
    </sheetView>
  </sheetViews>
  <sheetFormatPr baseColWidth="10" defaultColWidth="11" defaultRowHeight="18.75" x14ac:dyDescent="0.2"/>
  <cols>
    <col min="1" max="1" width="16" style="29" customWidth="1"/>
    <col min="2" max="2" width="120.125" style="29" customWidth="1"/>
    <col min="3" max="16384" width="11" style="29"/>
  </cols>
  <sheetData>
    <row r="1" spans="1:7" ht="35.1" customHeight="1" x14ac:dyDescent="0.2">
      <c r="A1" s="25"/>
      <c r="B1" s="26"/>
      <c r="C1" s="26"/>
      <c r="D1" s="26"/>
      <c r="E1" s="26"/>
      <c r="F1" s="26"/>
      <c r="G1" s="27"/>
    </row>
    <row r="2" spans="1:7" ht="35.1" customHeight="1" x14ac:dyDescent="0.2">
      <c r="A2" s="133" t="s">
        <v>0</v>
      </c>
      <c r="B2" s="132"/>
      <c r="C2" s="132"/>
      <c r="D2" s="132"/>
      <c r="E2" s="132"/>
      <c r="F2" s="132"/>
      <c r="G2" s="134"/>
    </row>
    <row r="3" spans="1:7" ht="35.1" customHeight="1" x14ac:dyDescent="0.2">
      <c r="A3" s="135" t="s">
        <v>85</v>
      </c>
      <c r="B3" s="136"/>
      <c r="C3" s="136"/>
      <c r="D3" s="136"/>
      <c r="E3" s="136"/>
      <c r="F3" s="136"/>
      <c r="G3" s="137"/>
    </row>
    <row r="4" spans="1:7" ht="35.1" customHeight="1" thickBot="1" x14ac:dyDescent="0.25">
      <c r="A4" s="138" t="s">
        <v>2</v>
      </c>
      <c r="B4" s="139"/>
      <c r="C4" s="139"/>
      <c r="D4" s="139"/>
      <c r="E4" s="139"/>
      <c r="F4" s="139"/>
      <c r="G4" s="140"/>
    </row>
    <row r="5" spans="1:7" ht="35.1" customHeight="1" x14ac:dyDescent="0.2"/>
    <row r="6" spans="1:7" ht="35.1" customHeight="1" thickBot="1" x14ac:dyDescent="0.25">
      <c r="A6" s="28" t="s">
        <v>191</v>
      </c>
    </row>
    <row r="7" spans="1:7" ht="35.1" customHeight="1" x14ac:dyDescent="0.2">
      <c r="A7" s="128" t="s">
        <v>4</v>
      </c>
      <c r="B7" s="142" t="s">
        <v>5</v>
      </c>
      <c r="C7" s="142"/>
      <c r="D7" s="142"/>
      <c r="E7" s="142"/>
      <c r="F7" s="142"/>
      <c r="G7" s="144"/>
    </row>
    <row r="8" spans="1:7" ht="35.1" customHeight="1" thickBot="1" x14ac:dyDescent="0.25">
      <c r="A8" s="129"/>
      <c r="B8" s="151"/>
      <c r="C8" s="31" t="s">
        <v>7</v>
      </c>
      <c r="D8" s="31" t="s">
        <v>8</v>
      </c>
      <c r="E8" s="31" t="s">
        <v>9</v>
      </c>
      <c r="F8" s="31" t="s">
        <v>11</v>
      </c>
      <c r="G8" s="33" t="s">
        <v>12</v>
      </c>
    </row>
    <row r="9" spans="1:7" ht="18" customHeight="1" x14ac:dyDescent="0.2">
      <c r="A9" s="51" t="s">
        <v>192</v>
      </c>
      <c r="B9" s="68" t="s">
        <v>193</v>
      </c>
      <c r="C9" s="52"/>
      <c r="D9" s="52">
        <v>26</v>
      </c>
      <c r="E9" s="52"/>
      <c r="F9" s="52">
        <v>40</v>
      </c>
      <c r="G9" s="53">
        <f t="shared" ref="G9:G24" si="0">SUM(C9:F9)</f>
        <v>66</v>
      </c>
    </row>
    <row r="10" spans="1:7" ht="18" customHeight="1" x14ac:dyDescent="0.2">
      <c r="A10" s="38" t="s">
        <v>194</v>
      </c>
      <c r="B10" s="68" t="s">
        <v>195</v>
      </c>
      <c r="C10" s="39"/>
      <c r="D10" s="39">
        <v>30</v>
      </c>
      <c r="E10" s="39"/>
      <c r="F10" s="39">
        <v>42</v>
      </c>
      <c r="G10" s="53">
        <f t="shared" si="0"/>
        <v>72</v>
      </c>
    </row>
    <row r="11" spans="1:7" ht="18" customHeight="1" x14ac:dyDescent="0.2">
      <c r="A11" s="47" t="s">
        <v>196</v>
      </c>
      <c r="B11" s="70" t="s">
        <v>197</v>
      </c>
      <c r="C11" s="45"/>
      <c r="D11" s="45">
        <v>5</v>
      </c>
      <c r="E11" s="45"/>
      <c r="F11" s="45">
        <v>10</v>
      </c>
      <c r="G11" s="53">
        <f t="shared" si="0"/>
        <v>15</v>
      </c>
    </row>
    <row r="12" spans="1:7" ht="18" customHeight="1" x14ac:dyDescent="0.2">
      <c r="A12" s="84" t="s">
        <v>92</v>
      </c>
      <c r="B12" s="85" t="s">
        <v>198</v>
      </c>
      <c r="C12" s="47">
        <v>0</v>
      </c>
      <c r="D12" s="45">
        <v>5</v>
      </c>
      <c r="E12" s="45">
        <v>6</v>
      </c>
      <c r="F12" s="45">
        <v>0</v>
      </c>
      <c r="G12" s="46">
        <f>SUM(C12:F12)</f>
        <v>11</v>
      </c>
    </row>
    <row r="13" spans="1:7" ht="18" customHeight="1" x14ac:dyDescent="0.2">
      <c r="A13" s="47" t="s">
        <v>199</v>
      </c>
      <c r="B13" s="39" t="s">
        <v>22</v>
      </c>
      <c r="C13" s="45">
        <v>4</v>
      </c>
      <c r="D13" s="45">
        <v>10</v>
      </c>
      <c r="E13" s="45"/>
      <c r="F13" s="45"/>
      <c r="G13" s="53">
        <f t="shared" si="0"/>
        <v>14</v>
      </c>
    </row>
    <row r="14" spans="1:7" ht="18" customHeight="1" x14ac:dyDescent="0.2">
      <c r="A14" s="47" t="s">
        <v>200</v>
      </c>
      <c r="B14" s="39" t="s">
        <v>24</v>
      </c>
      <c r="C14" s="39">
        <v>6</v>
      </c>
      <c r="D14" s="39">
        <v>12</v>
      </c>
      <c r="E14" s="39"/>
      <c r="F14" s="39"/>
      <c r="G14" s="53">
        <f t="shared" si="0"/>
        <v>18</v>
      </c>
    </row>
    <row r="15" spans="1:7" ht="18" customHeight="1" x14ac:dyDescent="0.2">
      <c r="A15" s="47" t="s">
        <v>201</v>
      </c>
      <c r="B15" s="56" t="s">
        <v>28</v>
      </c>
      <c r="C15" s="39">
        <v>6</v>
      </c>
      <c r="D15" s="39">
        <v>10</v>
      </c>
      <c r="E15" s="39"/>
      <c r="F15" s="39"/>
      <c r="G15" s="53">
        <f t="shared" si="0"/>
        <v>16</v>
      </c>
    </row>
    <row r="16" spans="1:7" ht="18" customHeight="1" x14ac:dyDescent="0.2">
      <c r="A16" s="47" t="s">
        <v>202</v>
      </c>
      <c r="B16" s="29" t="s">
        <v>203</v>
      </c>
      <c r="C16" s="39"/>
      <c r="D16" s="39">
        <v>12</v>
      </c>
      <c r="E16" s="39">
        <v>14</v>
      </c>
      <c r="F16" s="39"/>
      <c r="G16" s="53">
        <f t="shared" si="0"/>
        <v>26</v>
      </c>
    </row>
    <row r="17" spans="1:8" ht="18" customHeight="1" x14ac:dyDescent="0.2">
      <c r="A17" s="47" t="s">
        <v>204</v>
      </c>
      <c r="B17" s="39" t="s">
        <v>44</v>
      </c>
      <c r="C17" s="39"/>
      <c r="D17" s="39">
        <v>10</v>
      </c>
      <c r="E17" s="39"/>
      <c r="F17" s="39"/>
      <c r="G17" s="53">
        <f t="shared" si="0"/>
        <v>10</v>
      </c>
    </row>
    <row r="18" spans="1:8" ht="18" customHeight="1" x14ac:dyDescent="0.2">
      <c r="A18" s="47" t="s">
        <v>205</v>
      </c>
      <c r="B18" s="72" t="s">
        <v>104</v>
      </c>
      <c r="C18" s="39"/>
      <c r="D18" s="39">
        <v>8</v>
      </c>
      <c r="E18" s="39"/>
      <c r="F18" s="39"/>
      <c r="G18" s="53">
        <f t="shared" si="0"/>
        <v>8</v>
      </c>
    </row>
    <row r="19" spans="1:8" ht="18" customHeight="1" x14ac:dyDescent="0.2">
      <c r="A19" s="47" t="s">
        <v>206</v>
      </c>
      <c r="B19" s="72" t="s">
        <v>207</v>
      </c>
      <c r="C19" s="39">
        <v>2</v>
      </c>
      <c r="D19" s="39"/>
      <c r="E19" s="39">
        <v>8</v>
      </c>
      <c r="F19" s="39"/>
      <c r="G19" s="53">
        <f t="shared" si="0"/>
        <v>10</v>
      </c>
    </row>
    <row r="20" spans="1:8" ht="18" customHeight="1" x14ac:dyDescent="0.2">
      <c r="A20" s="47" t="s">
        <v>208</v>
      </c>
      <c r="B20" s="39" t="s">
        <v>209</v>
      </c>
      <c r="C20" s="39"/>
      <c r="D20" s="39"/>
      <c r="E20" s="39">
        <v>11</v>
      </c>
      <c r="F20" s="39"/>
      <c r="G20" s="53">
        <v>11</v>
      </c>
      <c r="H20" s="102"/>
    </row>
    <row r="21" spans="1:8" ht="18" customHeight="1" x14ac:dyDescent="0.2">
      <c r="A21" s="47" t="s">
        <v>210</v>
      </c>
      <c r="B21" s="103" t="s">
        <v>211</v>
      </c>
      <c r="C21" s="39"/>
      <c r="D21" s="39">
        <v>12</v>
      </c>
      <c r="E21" s="39">
        <v>6</v>
      </c>
      <c r="F21" s="39"/>
      <c r="G21" s="53">
        <f t="shared" si="0"/>
        <v>18</v>
      </c>
    </row>
    <row r="22" spans="1:8" ht="18" customHeight="1" x14ac:dyDescent="0.2">
      <c r="A22" s="47" t="s">
        <v>212</v>
      </c>
      <c r="B22" s="103" t="s">
        <v>213</v>
      </c>
      <c r="C22" s="39"/>
      <c r="D22" s="39">
        <v>24</v>
      </c>
      <c r="E22" s="39">
        <v>16</v>
      </c>
      <c r="F22" s="39"/>
      <c r="G22" s="53">
        <f t="shared" si="0"/>
        <v>40</v>
      </c>
    </row>
    <row r="23" spans="1:8" ht="18" customHeight="1" x14ac:dyDescent="0.2">
      <c r="A23" s="47" t="s">
        <v>214</v>
      </c>
      <c r="B23" s="104" t="s">
        <v>215</v>
      </c>
      <c r="C23" s="39"/>
      <c r="D23" s="39">
        <v>14</v>
      </c>
      <c r="E23" s="39">
        <v>4</v>
      </c>
      <c r="F23" s="39"/>
      <c r="G23" s="53">
        <f t="shared" si="0"/>
        <v>18</v>
      </c>
    </row>
    <row r="24" spans="1:8" ht="18" customHeight="1" thickBot="1" x14ac:dyDescent="0.25">
      <c r="A24" s="47" t="s">
        <v>216</v>
      </c>
      <c r="B24" s="104" t="s">
        <v>217</v>
      </c>
      <c r="C24" s="39"/>
      <c r="D24" s="39">
        <v>12</v>
      </c>
      <c r="E24" s="39">
        <v>6</v>
      </c>
      <c r="F24" s="39"/>
      <c r="G24" s="53">
        <f t="shared" si="0"/>
        <v>18</v>
      </c>
    </row>
    <row r="25" spans="1:8" ht="18" customHeight="1" thickBot="1" x14ac:dyDescent="0.25">
      <c r="A25" s="60"/>
      <c r="B25" s="61" t="s">
        <v>54</v>
      </c>
      <c r="C25" s="109">
        <f>SUM(C9:C24)</f>
        <v>18</v>
      </c>
      <c r="D25" s="109">
        <f>SUM(D9:D24)</f>
        <v>190</v>
      </c>
      <c r="E25" s="109">
        <f>SUM(E9:E24)</f>
        <v>71</v>
      </c>
      <c r="F25" s="109">
        <f>SUM(F9:F24)</f>
        <v>92</v>
      </c>
      <c r="G25" s="110">
        <f>SUM(G9:G24)</f>
        <v>371</v>
      </c>
    </row>
    <row r="26" spans="1:8" ht="18" customHeight="1" x14ac:dyDescent="0.2">
      <c r="C26" s="119"/>
      <c r="D26" s="119"/>
      <c r="E26" s="119"/>
      <c r="F26" s="119"/>
      <c r="G26" s="119"/>
    </row>
    <row r="27" spans="1:8" ht="18" customHeight="1" thickBot="1" x14ac:dyDescent="0.25">
      <c r="A27" s="28" t="s">
        <v>218</v>
      </c>
      <c r="C27" s="119"/>
      <c r="D27" s="119"/>
      <c r="E27" s="119"/>
      <c r="F27" s="119"/>
      <c r="G27" s="119"/>
    </row>
    <row r="28" spans="1:8" ht="18" customHeight="1" x14ac:dyDescent="0.2">
      <c r="A28" s="128" t="s">
        <v>4</v>
      </c>
      <c r="B28" s="141" t="s">
        <v>5</v>
      </c>
      <c r="C28" s="148" t="s">
        <v>6</v>
      </c>
      <c r="D28" s="148"/>
      <c r="E28" s="148"/>
      <c r="F28" s="149"/>
      <c r="G28" s="150"/>
    </row>
    <row r="29" spans="1:8" ht="18" customHeight="1" thickBot="1" x14ac:dyDescent="0.25">
      <c r="A29" s="129"/>
      <c r="B29" s="131"/>
      <c r="C29" s="42" t="s">
        <v>7</v>
      </c>
      <c r="D29" s="42" t="s">
        <v>8</v>
      </c>
      <c r="E29" s="42" t="s">
        <v>9</v>
      </c>
      <c r="F29" s="120" t="s">
        <v>11</v>
      </c>
      <c r="G29" s="43" t="s">
        <v>12</v>
      </c>
    </row>
    <row r="30" spans="1:8" ht="18" customHeight="1" x14ac:dyDescent="0.2">
      <c r="A30" s="38" t="s">
        <v>219</v>
      </c>
      <c r="B30" s="75" t="s">
        <v>220</v>
      </c>
      <c r="C30" s="36"/>
      <c r="D30" s="36">
        <v>30</v>
      </c>
      <c r="E30" s="36"/>
      <c r="F30" s="36">
        <v>34</v>
      </c>
      <c r="G30" s="40">
        <f>SUM(C30:F30)</f>
        <v>64</v>
      </c>
    </row>
    <row r="31" spans="1:8" ht="18" customHeight="1" x14ac:dyDescent="0.2">
      <c r="A31" s="79" t="s">
        <v>221</v>
      </c>
      <c r="B31" s="77" t="s">
        <v>222</v>
      </c>
      <c r="C31" s="39"/>
      <c r="D31" s="39">
        <v>5</v>
      </c>
      <c r="E31" s="39">
        <v>6</v>
      </c>
      <c r="F31" s="39"/>
      <c r="G31" s="40">
        <f>SUM(C31:F31)</f>
        <v>11</v>
      </c>
    </row>
    <row r="32" spans="1:8" ht="18" customHeight="1" x14ac:dyDescent="0.2">
      <c r="A32" s="76" t="s">
        <v>223</v>
      </c>
      <c r="B32" s="75" t="s">
        <v>197</v>
      </c>
      <c r="C32" s="45"/>
      <c r="D32" s="45">
        <v>5</v>
      </c>
      <c r="E32" s="45"/>
      <c r="F32" s="45">
        <v>10</v>
      </c>
      <c r="G32" s="40">
        <f>SUM(C32:F32)</f>
        <v>15</v>
      </c>
    </row>
    <row r="33" spans="1:8" ht="18" customHeight="1" x14ac:dyDescent="0.2">
      <c r="A33" s="38" t="s">
        <v>224</v>
      </c>
      <c r="B33" s="39" t="s">
        <v>22</v>
      </c>
      <c r="C33" s="39"/>
      <c r="D33" s="39">
        <v>10</v>
      </c>
      <c r="E33" s="39"/>
      <c r="F33" s="39"/>
      <c r="G33" s="40">
        <f>SUM(C33:F33)</f>
        <v>10</v>
      </c>
    </row>
    <row r="34" spans="1:8" ht="18" customHeight="1" x14ac:dyDescent="0.2">
      <c r="A34" s="38" t="s">
        <v>225</v>
      </c>
      <c r="B34" s="39" t="s">
        <v>28</v>
      </c>
      <c r="C34" s="39"/>
      <c r="D34" s="39">
        <v>10</v>
      </c>
      <c r="E34" s="39"/>
      <c r="F34" s="39"/>
      <c r="G34" s="40">
        <f t="shared" ref="G34:G41" si="1">SUM(C34:F34)</f>
        <v>10</v>
      </c>
    </row>
    <row r="35" spans="1:8" ht="18" customHeight="1" x14ac:dyDescent="0.2">
      <c r="A35" s="38" t="s">
        <v>226</v>
      </c>
      <c r="B35" s="39" t="s">
        <v>127</v>
      </c>
      <c r="C35" s="39"/>
      <c r="D35" s="39">
        <v>8</v>
      </c>
      <c r="E35" s="39">
        <v>2</v>
      </c>
      <c r="F35" s="39"/>
      <c r="G35" s="40">
        <f t="shared" si="1"/>
        <v>10</v>
      </c>
    </row>
    <row r="36" spans="1:8" ht="18" customHeight="1" x14ac:dyDescent="0.2">
      <c r="A36" s="38" t="s">
        <v>227</v>
      </c>
      <c r="B36" s="72" t="s">
        <v>104</v>
      </c>
      <c r="C36" s="39"/>
      <c r="D36" s="39">
        <v>10</v>
      </c>
      <c r="E36" s="39"/>
      <c r="F36" s="39"/>
      <c r="G36" s="40">
        <f>SUM(A36:F36)</f>
        <v>10</v>
      </c>
    </row>
    <row r="37" spans="1:8" ht="18" customHeight="1" x14ac:dyDescent="0.2">
      <c r="A37" s="38" t="s">
        <v>228</v>
      </c>
      <c r="B37" s="72" t="s">
        <v>207</v>
      </c>
      <c r="C37" s="39"/>
      <c r="D37" s="39">
        <v>4</v>
      </c>
      <c r="E37" s="39">
        <v>6</v>
      </c>
      <c r="F37" s="39"/>
      <c r="G37" s="40">
        <f>SUM(A37:F37)</f>
        <v>10</v>
      </c>
    </row>
    <row r="38" spans="1:8" ht="18" customHeight="1" x14ac:dyDescent="0.2">
      <c r="A38" s="38" t="s">
        <v>229</v>
      </c>
      <c r="B38" s="39" t="s">
        <v>230</v>
      </c>
      <c r="C38" s="39"/>
      <c r="D38" s="39"/>
      <c r="E38" s="39">
        <v>11</v>
      </c>
      <c r="F38" s="39"/>
      <c r="G38" s="40">
        <v>11</v>
      </c>
      <c r="H38" s="102"/>
    </row>
    <row r="39" spans="1:8" ht="18" customHeight="1" x14ac:dyDescent="0.2">
      <c r="A39" s="38" t="s">
        <v>231</v>
      </c>
      <c r="B39" s="103" t="s">
        <v>232</v>
      </c>
      <c r="C39" s="39"/>
      <c r="D39" s="39">
        <v>8</v>
      </c>
      <c r="E39" s="39">
        <v>2</v>
      </c>
      <c r="F39" s="39"/>
      <c r="G39" s="40">
        <f t="shared" si="1"/>
        <v>10</v>
      </c>
    </row>
    <row r="40" spans="1:8" ht="18" customHeight="1" x14ac:dyDescent="0.2">
      <c r="A40" s="38" t="s">
        <v>233</v>
      </c>
      <c r="B40" s="78" t="s">
        <v>234</v>
      </c>
      <c r="C40" s="39"/>
      <c r="D40" s="39">
        <v>10</v>
      </c>
      <c r="E40" s="39">
        <v>2</v>
      </c>
      <c r="F40" s="39"/>
      <c r="G40" s="40">
        <f t="shared" si="1"/>
        <v>12</v>
      </c>
    </row>
    <row r="41" spans="1:8" ht="18" customHeight="1" thickBot="1" x14ac:dyDescent="0.25">
      <c r="A41" s="38" t="s">
        <v>235</v>
      </c>
      <c r="B41" s="78" t="s">
        <v>236</v>
      </c>
      <c r="C41" s="39"/>
      <c r="D41" s="39"/>
      <c r="E41" s="39">
        <v>8</v>
      </c>
      <c r="F41" s="39"/>
      <c r="G41" s="40">
        <f t="shared" si="1"/>
        <v>8</v>
      </c>
    </row>
    <row r="42" spans="1:8" ht="18" customHeight="1" thickBot="1" x14ac:dyDescent="0.25">
      <c r="A42" s="59"/>
      <c r="B42" s="60" t="s">
        <v>54</v>
      </c>
      <c r="C42" s="61">
        <f>SUM(C30:C41)</f>
        <v>0</v>
      </c>
      <c r="D42" s="61">
        <f>SUM(D30:D41)</f>
        <v>100</v>
      </c>
      <c r="E42" s="61">
        <f>SUM(E30:E41)</f>
        <v>37</v>
      </c>
      <c r="F42" s="61">
        <f>SUM(F30:F41)</f>
        <v>44</v>
      </c>
      <c r="G42" s="74">
        <f>SUM(G30:G41)</f>
        <v>181</v>
      </c>
    </row>
    <row r="43" spans="1:8" ht="35.1" customHeight="1" thickBot="1" x14ac:dyDescent="0.25"/>
    <row r="44" spans="1:8" ht="35.1" customHeight="1" thickBot="1" x14ac:dyDescent="0.25">
      <c r="B44" s="62" t="s">
        <v>82</v>
      </c>
      <c r="C44" s="63">
        <f>C42+C25</f>
        <v>18</v>
      </c>
      <c r="D44" s="63">
        <f>D42+D25</f>
        <v>290</v>
      </c>
      <c r="E44" s="63">
        <f>E42+E25</f>
        <v>108</v>
      </c>
      <c r="F44" s="63">
        <f>F42+F25</f>
        <v>136</v>
      </c>
      <c r="G44" s="64">
        <f>G42+G25</f>
        <v>552</v>
      </c>
    </row>
    <row r="45" spans="1:8" ht="35.1" customHeight="1" x14ac:dyDescent="0.2"/>
    <row r="46" spans="1:8" ht="35.1" customHeight="1" x14ac:dyDescent="0.2">
      <c r="A46" s="132" t="s">
        <v>84</v>
      </c>
      <c r="B46" s="132"/>
      <c r="C46" s="132"/>
      <c r="D46" s="132"/>
      <c r="E46" s="132"/>
      <c r="F46" s="132"/>
      <c r="G46" s="132"/>
      <c r="H46" s="132"/>
    </row>
    <row r="47" spans="1:8" ht="35.1" customHeight="1" x14ac:dyDescent="0.2"/>
  </sheetData>
  <mergeCells count="10">
    <mergeCell ref="A46:H46"/>
    <mergeCell ref="A28:A29"/>
    <mergeCell ref="B28:B29"/>
    <mergeCell ref="C28:G28"/>
    <mergeCell ref="A2:G2"/>
    <mergeCell ref="A3:G3"/>
    <mergeCell ref="A4:G4"/>
    <mergeCell ref="A7:A8"/>
    <mergeCell ref="B7:B8"/>
    <mergeCell ref="C7:G7"/>
  </mergeCells>
  <conditionalFormatting sqref="C9:F24">
    <cfRule type="cellIs" dxfId="7" priority="1" operator="equal">
      <formula>0</formula>
    </cfRule>
  </conditionalFormatting>
  <conditionalFormatting sqref="C30:F41">
    <cfRule type="cellIs" dxfId="6" priority="4" operator="equal">
      <formula>0</formula>
    </cfRule>
  </conditionalFormatting>
  <pageMargins left="0.7" right="0.7" top="0.75" bottom="0.75" header="0.3" footer="0.3"/>
  <pageSetup paperSize="9" scale="4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H47"/>
  <sheetViews>
    <sheetView zoomScale="118" zoomScaleNormal="70" workbookViewId="0">
      <selection activeCell="A47" sqref="A47:H47"/>
    </sheetView>
  </sheetViews>
  <sheetFormatPr baseColWidth="10" defaultColWidth="11" defaultRowHeight="18.75" x14ac:dyDescent="0.2"/>
  <cols>
    <col min="1" max="1" width="22.125" style="29" customWidth="1"/>
    <col min="2" max="2" width="96.125" style="29" customWidth="1"/>
    <col min="3" max="16384" width="11" style="29"/>
  </cols>
  <sheetData>
    <row r="1" spans="1:7" x14ac:dyDescent="0.2">
      <c r="A1" s="25"/>
      <c r="B1" s="26"/>
      <c r="C1" s="26"/>
      <c r="D1" s="26"/>
      <c r="E1" s="26"/>
      <c r="F1" s="26"/>
      <c r="G1" s="27"/>
    </row>
    <row r="2" spans="1:7" x14ac:dyDescent="0.2">
      <c r="A2" s="133" t="s">
        <v>0</v>
      </c>
      <c r="B2" s="132"/>
      <c r="C2" s="132"/>
      <c r="D2" s="132"/>
      <c r="E2" s="132"/>
      <c r="F2" s="132"/>
      <c r="G2" s="134"/>
    </row>
    <row r="3" spans="1:7" x14ac:dyDescent="0.2">
      <c r="A3" s="135" t="s">
        <v>140</v>
      </c>
      <c r="B3" s="136"/>
      <c r="C3" s="136"/>
      <c r="D3" s="136"/>
      <c r="E3" s="136"/>
      <c r="F3" s="136"/>
      <c r="G3" s="137"/>
    </row>
    <row r="4" spans="1:7" ht="19.5" thickBot="1" x14ac:dyDescent="0.25">
      <c r="A4" s="138" t="s">
        <v>237</v>
      </c>
      <c r="B4" s="139"/>
      <c r="C4" s="139"/>
      <c r="D4" s="139"/>
      <c r="E4" s="139"/>
      <c r="F4" s="139"/>
      <c r="G4" s="140"/>
    </row>
    <row r="6" spans="1:7" ht="19.5" thickBot="1" x14ac:dyDescent="0.25">
      <c r="A6" s="28" t="s">
        <v>191</v>
      </c>
    </row>
    <row r="7" spans="1:7" x14ac:dyDescent="0.2">
      <c r="A7" s="128" t="s">
        <v>4</v>
      </c>
      <c r="B7" s="130" t="s">
        <v>238</v>
      </c>
      <c r="C7" s="157" t="s">
        <v>6</v>
      </c>
      <c r="D7" s="142"/>
      <c r="E7" s="142"/>
      <c r="F7" s="142"/>
      <c r="G7" s="144"/>
    </row>
    <row r="8" spans="1:7" ht="19.5" thickBot="1" x14ac:dyDescent="0.25">
      <c r="A8" s="129"/>
      <c r="B8" s="156"/>
      <c r="C8" s="79" t="s">
        <v>7</v>
      </c>
      <c r="D8" s="56" t="s">
        <v>8</v>
      </c>
      <c r="E8" s="56" t="s">
        <v>9</v>
      </c>
      <c r="F8" s="56" t="s">
        <v>11</v>
      </c>
      <c r="G8" s="81" t="s">
        <v>12</v>
      </c>
    </row>
    <row r="9" spans="1:7" ht="18" customHeight="1" x14ac:dyDescent="0.2">
      <c r="A9" s="34" t="s">
        <v>239</v>
      </c>
      <c r="B9" s="82" t="s">
        <v>193</v>
      </c>
      <c r="C9" s="38"/>
      <c r="D9" s="39">
        <v>26</v>
      </c>
      <c r="E9" s="39"/>
      <c r="F9" s="39">
        <v>40</v>
      </c>
      <c r="G9" s="40">
        <f t="shared" ref="G9:G25" si="0">SUM(C9:F9)</f>
        <v>66</v>
      </c>
    </row>
    <row r="10" spans="1:7" ht="18" customHeight="1" x14ac:dyDescent="0.2">
      <c r="A10" s="38" t="s">
        <v>240</v>
      </c>
      <c r="B10" s="82" t="s">
        <v>241</v>
      </c>
      <c r="C10" s="38"/>
      <c r="D10" s="39">
        <v>16</v>
      </c>
      <c r="E10" s="39"/>
      <c r="F10" s="39">
        <v>22</v>
      </c>
      <c r="G10" s="40">
        <f t="shared" si="0"/>
        <v>38</v>
      </c>
    </row>
    <row r="11" spans="1:7" ht="18" customHeight="1" x14ac:dyDescent="0.2">
      <c r="A11" s="38" t="s">
        <v>242</v>
      </c>
      <c r="B11" s="83" t="s">
        <v>243</v>
      </c>
      <c r="C11" s="47"/>
      <c r="D11" s="45">
        <v>18</v>
      </c>
      <c r="E11" s="45"/>
      <c r="F11" s="45">
        <v>22</v>
      </c>
      <c r="G11" s="46">
        <f>SUM(C11:F11)</f>
        <v>40</v>
      </c>
    </row>
    <row r="12" spans="1:7" ht="18" customHeight="1" x14ac:dyDescent="0.2">
      <c r="A12" s="84" t="s">
        <v>223</v>
      </c>
      <c r="B12" s="85" t="s">
        <v>197</v>
      </c>
      <c r="C12" s="47"/>
      <c r="D12" s="45">
        <v>5</v>
      </c>
      <c r="E12" s="45"/>
      <c r="F12" s="45">
        <v>10</v>
      </c>
      <c r="G12" s="46">
        <f>SUM(C12:F12)</f>
        <v>15</v>
      </c>
    </row>
    <row r="13" spans="1:7" ht="18" customHeight="1" x14ac:dyDescent="0.2">
      <c r="A13" s="84" t="s">
        <v>92</v>
      </c>
      <c r="B13" s="85" t="s">
        <v>244</v>
      </c>
      <c r="C13" s="47">
        <v>0</v>
      </c>
      <c r="D13" s="45">
        <v>5</v>
      </c>
      <c r="E13" s="45">
        <v>6</v>
      </c>
      <c r="F13" s="45">
        <v>0</v>
      </c>
      <c r="G13" s="46">
        <f>SUM(C13:F13)</f>
        <v>11</v>
      </c>
    </row>
    <row r="14" spans="1:7" ht="18" customHeight="1" x14ac:dyDescent="0.2">
      <c r="A14" s="71" t="s">
        <v>199</v>
      </c>
      <c r="B14" s="69" t="s">
        <v>22</v>
      </c>
      <c r="C14" s="38">
        <v>4</v>
      </c>
      <c r="D14" s="39">
        <v>10</v>
      </c>
      <c r="E14" s="39"/>
      <c r="F14" s="39"/>
      <c r="G14" s="40">
        <f t="shared" si="0"/>
        <v>14</v>
      </c>
    </row>
    <row r="15" spans="1:7" ht="18" customHeight="1" x14ac:dyDescent="0.2">
      <c r="A15" s="71" t="s">
        <v>200</v>
      </c>
      <c r="B15" s="69" t="s">
        <v>24</v>
      </c>
      <c r="C15" s="38">
        <v>6</v>
      </c>
      <c r="D15" s="39">
        <v>12</v>
      </c>
      <c r="E15" s="39"/>
      <c r="F15" s="39"/>
      <c r="G15" s="40">
        <f t="shared" si="0"/>
        <v>18</v>
      </c>
    </row>
    <row r="16" spans="1:7" ht="18" customHeight="1" x14ac:dyDescent="0.2">
      <c r="A16" s="71" t="s">
        <v>201</v>
      </c>
      <c r="B16" s="86" t="s">
        <v>28</v>
      </c>
      <c r="C16" s="38">
        <v>6</v>
      </c>
      <c r="D16" s="39">
        <v>10</v>
      </c>
      <c r="E16" s="39"/>
      <c r="F16" s="39"/>
      <c r="G16" s="40">
        <f t="shared" si="0"/>
        <v>16</v>
      </c>
    </row>
    <row r="17" spans="1:7" ht="18" customHeight="1" x14ac:dyDescent="0.2">
      <c r="A17" s="71" t="s">
        <v>202</v>
      </c>
      <c r="B17" s="69" t="s">
        <v>203</v>
      </c>
      <c r="C17" s="38"/>
      <c r="D17" s="39">
        <v>12</v>
      </c>
      <c r="E17" s="39">
        <v>14</v>
      </c>
      <c r="F17" s="39"/>
      <c r="G17" s="40">
        <f t="shared" si="0"/>
        <v>26</v>
      </c>
    </row>
    <row r="18" spans="1:7" ht="18" customHeight="1" x14ac:dyDescent="0.2">
      <c r="A18" s="71" t="s">
        <v>204</v>
      </c>
      <c r="B18" s="69" t="s">
        <v>44</v>
      </c>
      <c r="C18" s="38"/>
      <c r="D18" s="39">
        <v>10</v>
      </c>
      <c r="E18" s="39"/>
      <c r="F18" s="39"/>
      <c r="G18" s="40">
        <f t="shared" si="0"/>
        <v>10</v>
      </c>
    </row>
    <row r="19" spans="1:7" ht="18" customHeight="1" x14ac:dyDescent="0.2">
      <c r="A19" s="71" t="s">
        <v>205</v>
      </c>
      <c r="B19" s="87" t="s">
        <v>104</v>
      </c>
      <c r="C19" s="38"/>
      <c r="D19" s="39">
        <v>8</v>
      </c>
      <c r="E19" s="39"/>
      <c r="F19" s="39"/>
      <c r="G19" s="40">
        <f t="shared" si="0"/>
        <v>8</v>
      </c>
    </row>
    <row r="20" spans="1:7" ht="18" customHeight="1" x14ac:dyDescent="0.2">
      <c r="A20" s="71" t="s">
        <v>206</v>
      </c>
      <c r="B20" s="87" t="s">
        <v>207</v>
      </c>
      <c r="C20" s="38">
        <v>2</v>
      </c>
      <c r="D20" s="39"/>
      <c r="E20" s="39">
        <v>8</v>
      </c>
      <c r="F20" s="39"/>
      <c r="G20" s="40">
        <f>SUM(A20:F20)</f>
        <v>10</v>
      </c>
    </row>
    <row r="21" spans="1:7" ht="18" customHeight="1" x14ac:dyDescent="0.2">
      <c r="A21" s="71" t="s">
        <v>208</v>
      </c>
      <c r="B21" s="29" t="s">
        <v>50</v>
      </c>
      <c r="C21" s="38"/>
      <c r="D21" s="39"/>
      <c r="E21" s="39">
        <v>11</v>
      </c>
      <c r="F21" s="39"/>
      <c r="G21" s="40">
        <f>SUM(A21:F21)</f>
        <v>11</v>
      </c>
    </row>
    <row r="22" spans="1:7" ht="18" customHeight="1" x14ac:dyDescent="0.2">
      <c r="A22" s="71" t="s">
        <v>245</v>
      </c>
      <c r="B22" s="103" t="s">
        <v>246</v>
      </c>
      <c r="C22" s="38"/>
      <c r="D22" s="39">
        <v>11</v>
      </c>
      <c r="E22" s="39">
        <v>4</v>
      </c>
      <c r="F22" s="39"/>
      <c r="G22" s="40">
        <f>SUM(A22:F22)</f>
        <v>15</v>
      </c>
    </row>
    <row r="23" spans="1:7" ht="18" customHeight="1" x14ac:dyDescent="0.2">
      <c r="A23" s="71" t="s">
        <v>247</v>
      </c>
      <c r="B23" s="105" t="s">
        <v>248</v>
      </c>
      <c r="C23" s="38"/>
      <c r="D23" s="39">
        <v>20</v>
      </c>
      <c r="E23" s="39">
        <v>14</v>
      </c>
      <c r="F23" s="39"/>
      <c r="G23" s="40">
        <f t="shared" si="0"/>
        <v>34</v>
      </c>
    </row>
    <row r="24" spans="1:7" ht="18" customHeight="1" x14ac:dyDescent="0.2">
      <c r="A24" s="71" t="s">
        <v>249</v>
      </c>
      <c r="B24" s="105" t="s">
        <v>250</v>
      </c>
      <c r="C24" s="38"/>
      <c r="D24" s="39">
        <v>14</v>
      </c>
      <c r="E24" s="39">
        <v>6</v>
      </c>
      <c r="F24" s="39"/>
      <c r="G24" s="40">
        <f t="shared" si="0"/>
        <v>20</v>
      </c>
    </row>
    <row r="25" spans="1:7" ht="18" customHeight="1" thickBot="1" x14ac:dyDescent="0.25">
      <c r="A25" s="71" t="s">
        <v>251</v>
      </c>
      <c r="B25" s="88" t="s">
        <v>252</v>
      </c>
      <c r="C25" s="38"/>
      <c r="D25" s="39">
        <v>17</v>
      </c>
      <c r="E25" s="39">
        <v>8</v>
      </c>
      <c r="F25" s="39"/>
      <c r="G25" s="40">
        <f t="shared" si="0"/>
        <v>25</v>
      </c>
    </row>
    <row r="26" spans="1:7" ht="18" customHeight="1" thickBot="1" x14ac:dyDescent="0.25">
      <c r="A26" s="59"/>
      <c r="B26" s="59" t="s">
        <v>54</v>
      </c>
      <c r="C26" s="118">
        <f>SUM(C9:C25)</f>
        <v>18</v>
      </c>
      <c r="D26" s="109">
        <f>SUM(D9:D25)</f>
        <v>194</v>
      </c>
      <c r="E26" s="109">
        <f>SUM(E9:E25)</f>
        <v>71</v>
      </c>
      <c r="F26" s="109">
        <f>SUM(F9:F25)</f>
        <v>94</v>
      </c>
      <c r="G26" s="110">
        <f>SUM(G9:G25)</f>
        <v>377</v>
      </c>
    </row>
    <row r="27" spans="1:7" ht="18" customHeight="1" x14ac:dyDescent="0.2">
      <c r="C27" s="119"/>
      <c r="D27" s="119"/>
      <c r="E27" s="119"/>
      <c r="F27" s="119"/>
      <c r="G27" s="119"/>
    </row>
    <row r="28" spans="1:7" ht="18" customHeight="1" thickBot="1" x14ac:dyDescent="0.25">
      <c r="A28" s="28" t="s">
        <v>218</v>
      </c>
      <c r="C28" s="119"/>
      <c r="D28" s="119"/>
      <c r="E28" s="119"/>
      <c r="F28" s="119"/>
      <c r="G28" s="119"/>
    </row>
    <row r="29" spans="1:7" ht="18" customHeight="1" x14ac:dyDescent="0.2">
      <c r="A29" s="152" t="s">
        <v>4</v>
      </c>
      <c r="B29" s="154" t="s">
        <v>5</v>
      </c>
      <c r="C29" s="148" t="s">
        <v>6</v>
      </c>
      <c r="D29" s="148"/>
      <c r="E29" s="148"/>
      <c r="F29" s="149"/>
      <c r="G29" s="150"/>
    </row>
    <row r="30" spans="1:7" ht="18" customHeight="1" thickBot="1" x14ac:dyDescent="0.25">
      <c r="A30" s="153"/>
      <c r="B30" s="155"/>
      <c r="C30" s="42" t="s">
        <v>7</v>
      </c>
      <c r="D30" s="42" t="s">
        <v>8</v>
      </c>
      <c r="E30" s="42" t="s">
        <v>9</v>
      </c>
      <c r="F30" s="120" t="s">
        <v>11</v>
      </c>
      <c r="G30" s="43" t="s">
        <v>12</v>
      </c>
    </row>
    <row r="31" spans="1:7" ht="18" customHeight="1" x14ac:dyDescent="0.2">
      <c r="A31" s="51" t="s">
        <v>253</v>
      </c>
      <c r="B31" s="75" t="s">
        <v>254</v>
      </c>
      <c r="C31" s="52"/>
      <c r="D31" s="52">
        <v>16</v>
      </c>
      <c r="E31" s="52"/>
      <c r="F31" s="52">
        <v>22</v>
      </c>
      <c r="G31" s="53">
        <f>SUM(C31:F31)</f>
        <v>38</v>
      </c>
    </row>
    <row r="32" spans="1:7" ht="18" customHeight="1" x14ac:dyDescent="0.2">
      <c r="A32" s="51" t="s">
        <v>255</v>
      </c>
      <c r="B32" s="75" t="s">
        <v>256</v>
      </c>
      <c r="C32" s="39"/>
      <c r="D32" s="39">
        <v>13</v>
      </c>
      <c r="E32" s="39"/>
      <c r="F32" s="39">
        <v>22</v>
      </c>
      <c r="G32" s="40">
        <f>SUM(C32:F32)</f>
        <v>35</v>
      </c>
    </row>
    <row r="33" spans="1:8" ht="18" customHeight="1" x14ac:dyDescent="0.2">
      <c r="A33" s="38" t="s">
        <v>257</v>
      </c>
      <c r="B33" s="80" t="s">
        <v>258</v>
      </c>
      <c r="C33" s="45"/>
      <c r="D33" s="45">
        <v>5</v>
      </c>
      <c r="E33" s="45">
        <v>6</v>
      </c>
      <c r="F33" s="45"/>
      <c r="G33" s="46">
        <f>SUM(C33:F33)</f>
        <v>11</v>
      </c>
    </row>
    <row r="34" spans="1:8" ht="18" customHeight="1" x14ac:dyDescent="0.2">
      <c r="A34" s="47" t="s">
        <v>223</v>
      </c>
      <c r="B34" s="70" t="s">
        <v>197</v>
      </c>
      <c r="C34" s="39"/>
      <c r="D34" s="39">
        <v>5</v>
      </c>
      <c r="E34" s="39"/>
      <c r="F34" s="39">
        <v>10</v>
      </c>
      <c r="G34" s="46">
        <f>SUM(C34:F34)</f>
        <v>15</v>
      </c>
    </row>
    <row r="35" spans="1:8" ht="18" customHeight="1" x14ac:dyDescent="0.2">
      <c r="A35" s="38" t="s">
        <v>224</v>
      </c>
      <c r="B35" s="39" t="s">
        <v>259</v>
      </c>
      <c r="C35" s="39"/>
      <c r="D35" s="39">
        <v>10</v>
      </c>
      <c r="E35" s="39"/>
      <c r="F35" s="39"/>
      <c r="G35" s="40">
        <f>SUM(C35:F35)</f>
        <v>10</v>
      </c>
    </row>
    <row r="36" spans="1:8" ht="18" customHeight="1" x14ac:dyDescent="0.2">
      <c r="A36" s="38" t="s">
        <v>225</v>
      </c>
      <c r="B36" s="39" t="s">
        <v>28</v>
      </c>
      <c r="C36" s="39"/>
      <c r="D36" s="39">
        <v>10</v>
      </c>
      <c r="E36" s="39"/>
      <c r="F36" s="39"/>
      <c r="G36" s="40">
        <f t="shared" ref="G36:G42" si="1">SUM(C36:F36)</f>
        <v>10</v>
      </c>
    </row>
    <row r="37" spans="1:8" ht="18" customHeight="1" x14ac:dyDescent="0.2">
      <c r="A37" s="38" t="s">
        <v>226</v>
      </c>
      <c r="B37" s="39" t="s">
        <v>127</v>
      </c>
      <c r="C37" s="39"/>
      <c r="D37" s="39">
        <v>8</v>
      </c>
      <c r="E37" s="39">
        <v>2</v>
      </c>
      <c r="F37" s="39"/>
      <c r="G37" s="40">
        <f t="shared" si="1"/>
        <v>10</v>
      </c>
    </row>
    <row r="38" spans="1:8" ht="18" customHeight="1" x14ac:dyDescent="0.2">
      <c r="A38" s="38" t="s">
        <v>227</v>
      </c>
      <c r="B38" s="72" t="s">
        <v>104</v>
      </c>
      <c r="C38" s="39"/>
      <c r="D38" s="39">
        <v>10</v>
      </c>
      <c r="E38" s="39"/>
      <c r="F38" s="39"/>
      <c r="G38" s="40">
        <f>SUM(A38:F38)</f>
        <v>10</v>
      </c>
    </row>
    <row r="39" spans="1:8" ht="18" customHeight="1" x14ac:dyDescent="0.2">
      <c r="A39" s="38" t="s">
        <v>228</v>
      </c>
      <c r="B39" s="72" t="s">
        <v>207</v>
      </c>
      <c r="C39" s="39"/>
      <c r="D39" s="39">
        <v>4</v>
      </c>
      <c r="E39" s="39">
        <v>6</v>
      </c>
      <c r="F39" s="39"/>
      <c r="G39" s="40">
        <f>SUM(A39:F39)</f>
        <v>10</v>
      </c>
    </row>
    <row r="40" spans="1:8" ht="18" customHeight="1" x14ac:dyDescent="0.2">
      <c r="A40" s="38" t="s">
        <v>229</v>
      </c>
      <c r="B40" s="29" t="s">
        <v>50</v>
      </c>
      <c r="C40" s="39"/>
      <c r="D40" s="119"/>
      <c r="E40" s="39">
        <v>11</v>
      </c>
      <c r="F40" s="39"/>
      <c r="G40" s="40">
        <f>SUM(A40:F40)</f>
        <v>11</v>
      </c>
    </row>
    <row r="41" spans="1:8" ht="18" customHeight="1" x14ac:dyDescent="0.2">
      <c r="A41" s="38" t="s">
        <v>260</v>
      </c>
      <c r="B41" s="104" t="s">
        <v>261</v>
      </c>
      <c r="C41" s="39"/>
      <c r="D41" s="39">
        <v>9</v>
      </c>
      <c r="E41" s="39">
        <v>5</v>
      </c>
      <c r="F41" s="39"/>
      <c r="G41" s="40">
        <f t="shared" si="1"/>
        <v>14</v>
      </c>
    </row>
    <row r="42" spans="1:8" ht="18" customHeight="1" thickBot="1" x14ac:dyDescent="0.25">
      <c r="A42" s="38" t="s">
        <v>262</v>
      </c>
      <c r="B42" s="104" t="s">
        <v>263</v>
      </c>
      <c r="C42" s="39"/>
      <c r="D42" s="39">
        <v>10</v>
      </c>
      <c r="E42" s="39">
        <v>6</v>
      </c>
      <c r="F42" s="39"/>
      <c r="G42" s="40">
        <f t="shared" si="1"/>
        <v>16</v>
      </c>
    </row>
    <row r="43" spans="1:8" ht="18" customHeight="1" thickBot="1" x14ac:dyDescent="0.25">
      <c r="A43" s="90"/>
      <c r="B43" s="60" t="s">
        <v>54</v>
      </c>
      <c r="C43" s="61">
        <f>SUM(C31:C42)</f>
        <v>0</v>
      </c>
      <c r="D43" s="61">
        <f>SUM(D31:D42)</f>
        <v>100</v>
      </c>
      <c r="E43" s="61">
        <f>SUM(E31:E42)</f>
        <v>36</v>
      </c>
      <c r="F43" s="61">
        <f>SUM(F31:F42)</f>
        <v>54</v>
      </c>
      <c r="G43" s="74">
        <f>SUM(G31:G42)</f>
        <v>190</v>
      </c>
    </row>
    <row r="44" spans="1:8" ht="22.35" customHeight="1" thickBot="1" x14ac:dyDescent="0.25"/>
    <row r="45" spans="1:8" ht="19.5" thickBot="1" x14ac:dyDescent="0.25">
      <c r="B45" s="62" t="s">
        <v>82</v>
      </c>
      <c r="C45" s="63">
        <f>C43+C26</f>
        <v>18</v>
      </c>
      <c r="D45" s="63">
        <f>D43+D26</f>
        <v>294</v>
      </c>
      <c r="E45" s="63">
        <f>E43+E26</f>
        <v>107</v>
      </c>
      <c r="F45" s="63">
        <f>F43+F26</f>
        <v>148</v>
      </c>
      <c r="G45" s="64">
        <f>G43+G26</f>
        <v>567</v>
      </c>
    </row>
    <row r="47" spans="1:8" x14ac:dyDescent="0.2">
      <c r="A47" s="132" t="s">
        <v>84</v>
      </c>
      <c r="B47" s="132"/>
      <c r="C47" s="132"/>
      <c r="D47" s="132"/>
      <c r="E47" s="132"/>
      <c r="F47" s="132"/>
      <c r="G47" s="132"/>
      <c r="H47" s="132"/>
    </row>
  </sheetData>
  <mergeCells count="10">
    <mergeCell ref="A47:H47"/>
    <mergeCell ref="A29:A30"/>
    <mergeCell ref="B29:B30"/>
    <mergeCell ref="C29:G29"/>
    <mergeCell ref="A2:G2"/>
    <mergeCell ref="A3:G3"/>
    <mergeCell ref="A4:G4"/>
    <mergeCell ref="A7:A8"/>
    <mergeCell ref="B7:B8"/>
    <mergeCell ref="C7:G7"/>
  </mergeCells>
  <conditionalFormatting sqref="C9:F25 C39:C40 E40">
    <cfRule type="cellIs" dxfId="5" priority="2" operator="equal">
      <formula>0</formula>
    </cfRule>
  </conditionalFormatting>
  <conditionalFormatting sqref="C31:F38 F39:F40">
    <cfRule type="cellIs" dxfId="4" priority="8" operator="equal">
      <formula>0</formula>
    </cfRule>
  </conditionalFormatting>
  <conditionalFormatting sqref="C41:F42">
    <cfRule type="cellIs" dxfId="3" priority="7" operator="equal">
      <formula>0</formula>
    </cfRule>
  </conditionalFormatting>
  <conditionalFormatting sqref="D39:E39">
    <cfRule type="cellIs" dxfId="2" priority="1" operator="equal">
      <formula>0</formula>
    </cfRule>
  </conditionalFormatting>
  <pageMargins left="0.7" right="0.7" top="0.75" bottom="0.75" header="0.3" footer="0.3"/>
  <pageSetup paperSize="9" scale="52" orientation="portrait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51"/>
  <sheetViews>
    <sheetView zoomScaleNormal="70" workbookViewId="0">
      <selection activeCell="A50" sqref="A50:H50"/>
    </sheetView>
  </sheetViews>
  <sheetFormatPr baseColWidth="10" defaultColWidth="11" defaultRowHeight="18.75" x14ac:dyDescent="0.2"/>
  <cols>
    <col min="1" max="1" width="16.5" style="29" customWidth="1"/>
    <col min="2" max="2" width="89.125" style="29" customWidth="1"/>
    <col min="3" max="16384" width="11" style="29"/>
  </cols>
  <sheetData>
    <row r="1" spans="1:8" x14ac:dyDescent="0.2">
      <c r="A1" s="25"/>
      <c r="B1" s="26"/>
      <c r="C1" s="26"/>
      <c r="D1" s="26"/>
      <c r="E1" s="26"/>
      <c r="F1" s="26"/>
      <c r="G1" s="27"/>
    </row>
    <row r="2" spans="1:8" x14ac:dyDescent="0.2">
      <c r="A2" s="133" t="s">
        <v>0</v>
      </c>
      <c r="B2" s="132"/>
      <c r="C2" s="132"/>
      <c r="D2" s="132"/>
      <c r="E2" s="132"/>
      <c r="F2" s="132"/>
      <c r="G2" s="134"/>
    </row>
    <row r="3" spans="1:8" x14ac:dyDescent="0.2">
      <c r="A3" s="135" t="s">
        <v>161</v>
      </c>
      <c r="B3" s="136"/>
      <c r="C3" s="136"/>
      <c r="D3" s="136"/>
      <c r="E3" s="136"/>
      <c r="F3" s="136"/>
      <c r="G3" s="137"/>
    </row>
    <row r="4" spans="1:8" ht="19.5" thickBot="1" x14ac:dyDescent="0.25">
      <c r="A4" s="138" t="s">
        <v>2</v>
      </c>
      <c r="B4" s="139"/>
      <c r="C4" s="139"/>
      <c r="D4" s="139"/>
      <c r="E4" s="139"/>
      <c r="F4" s="139"/>
      <c r="G4" s="140"/>
    </row>
    <row r="6" spans="1:8" ht="19.5" thickBot="1" x14ac:dyDescent="0.25">
      <c r="A6" s="28" t="s">
        <v>191</v>
      </c>
    </row>
    <row r="7" spans="1:8" x14ac:dyDescent="0.2">
      <c r="A7" s="128" t="s">
        <v>4</v>
      </c>
      <c r="B7" s="141" t="s">
        <v>5</v>
      </c>
      <c r="C7" s="142" t="s">
        <v>6</v>
      </c>
      <c r="D7" s="142"/>
      <c r="E7" s="142"/>
      <c r="F7" s="143"/>
      <c r="G7" s="144"/>
      <c r="H7" s="102"/>
    </row>
    <row r="8" spans="1:8" ht="19.5" thickBot="1" x14ac:dyDescent="0.25">
      <c r="A8" s="129"/>
      <c r="B8" s="131"/>
      <c r="C8" s="108" t="s">
        <v>7</v>
      </c>
      <c r="D8" s="108" t="s">
        <v>8</v>
      </c>
      <c r="E8" s="108" t="s">
        <v>9</v>
      </c>
      <c r="F8" s="114" t="s">
        <v>11</v>
      </c>
      <c r="G8" s="115" t="s">
        <v>12</v>
      </c>
    </row>
    <row r="9" spans="1:8" ht="18" customHeight="1" x14ac:dyDescent="0.2">
      <c r="A9" s="34" t="s">
        <v>192</v>
      </c>
      <c r="B9" s="82" t="s">
        <v>193</v>
      </c>
      <c r="C9" s="34"/>
      <c r="D9" s="36">
        <v>26</v>
      </c>
      <c r="E9" s="36"/>
      <c r="F9" s="36">
        <v>40</v>
      </c>
      <c r="G9" s="37">
        <f>SUM(C9:F9)</f>
        <v>66</v>
      </c>
    </row>
    <row r="10" spans="1:8" ht="18" customHeight="1" x14ac:dyDescent="0.2">
      <c r="A10" s="38" t="s">
        <v>264</v>
      </c>
      <c r="B10" s="82" t="s">
        <v>265</v>
      </c>
      <c r="C10" s="38"/>
      <c r="D10" s="39">
        <v>16</v>
      </c>
      <c r="E10" s="39"/>
      <c r="F10" s="39">
        <v>30</v>
      </c>
      <c r="G10" s="40">
        <f t="shared" ref="G10:G28" si="0">SUM(C10:F10)</f>
        <v>46</v>
      </c>
    </row>
    <row r="11" spans="1:8" ht="18" customHeight="1" x14ac:dyDescent="0.2">
      <c r="A11" s="38" t="s">
        <v>266</v>
      </c>
      <c r="B11" s="82" t="s">
        <v>267</v>
      </c>
      <c r="C11" s="38"/>
      <c r="D11" s="39">
        <v>14</v>
      </c>
      <c r="E11" s="39"/>
      <c r="F11" s="39">
        <v>30</v>
      </c>
      <c r="G11" s="40">
        <f t="shared" si="0"/>
        <v>44</v>
      </c>
    </row>
    <row r="12" spans="1:8" ht="18" customHeight="1" x14ac:dyDescent="0.2">
      <c r="A12" s="38" t="s">
        <v>268</v>
      </c>
      <c r="B12" s="82" t="s">
        <v>197</v>
      </c>
      <c r="C12" s="38"/>
      <c r="D12" s="39">
        <v>5</v>
      </c>
      <c r="E12" s="39"/>
      <c r="F12" s="39">
        <v>10</v>
      </c>
      <c r="G12" s="40">
        <f t="shared" si="0"/>
        <v>15</v>
      </c>
    </row>
    <row r="13" spans="1:8" ht="18" customHeight="1" x14ac:dyDescent="0.2">
      <c r="A13" s="84" t="s">
        <v>92</v>
      </c>
      <c r="B13" s="85" t="s">
        <v>269</v>
      </c>
      <c r="C13" s="38">
        <v>0</v>
      </c>
      <c r="D13" s="39">
        <v>5</v>
      </c>
      <c r="E13" s="39">
        <v>6</v>
      </c>
      <c r="F13" s="39">
        <v>0</v>
      </c>
      <c r="G13" s="40">
        <f>SUM(C13:F13)</f>
        <v>11</v>
      </c>
    </row>
    <row r="14" spans="1:8" ht="18" customHeight="1" x14ac:dyDescent="0.2">
      <c r="A14" s="38" t="s">
        <v>199</v>
      </c>
      <c r="B14" s="112" t="s">
        <v>22</v>
      </c>
      <c r="C14" s="38">
        <v>4</v>
      </c>
      <c r="D14" s="39">
        <v>10</v>
      </c>
      <c r="E14" s="39"/>
      <c r="F14" s="39"/>
      <c r="G14" s="40">
        <f t="shared" si="0"/>
        <v>14</v>
      </c>
    </row>
    <row r="15" spans="1:8" ht="18" customHeight="1" x14ac:dyDescent="0.2">
      <c r="A15" s="38" t="s">
        <v>200</v>
      </c>
      <c r="B15" s="69" t="s">
        <v>270</v>
      </c>
      <c r="C15" s="38">
        <v>6</v>
      </c>
      <c r="D15" s="39">
        <v>12</v>
      </c>
      <c r="E15" s="39"/>
      <c r="F15" s="39"/>
      <c r="G15" s="40">
        <f t="shared" si="0"/>
        <v>18</v>
      </c>
    </row>
    <row r="16" spans="1:8" ht="18" customHeight="1" x14ac:dyDescent="0.2">
      <c r="A16" s="38" t="s">
        <v>201</v>
      </c>
      <c r="B16" s="69" t="s">
        <v>28</v>
      </c>
      <c r="C16" s="38">
        <v>6</v>
      </c>
      <c r="D16" s="39">
        <v>10</v>
      </c>
      <c r="E16" s="39"/>
      <c r="F16" s="39"/>
      <c r="G16" s="40">
        <f t="shared" si="0"/>
        <v>16</v>
      </c>
    </row>
    <row r="17" spans="1:7" ht="18" customHeight="1" x14ac:dyDescent="0.2">
      <c r="A17" s="38" t="s">
        <v>202</v>
      </c>
      <c r="B17" s="86" t="s">
        <v>127</v>
      </c>
      <c r="C17" s="38"/>
      <c r="D17" s="39">
        <v>12</v>
      </c>
      <c r="E17" s="39">
        <v>14</v>
      </c>
      <c r="F17" s="39"/>
      <c r="G17" s="40">
        <f t="shared" si="0"/>
        <v>26</v>
      </c>
    </row>
    <row r="18" spans="1:7" ht="18" customHeight="1" x14ac:dyDescent="0.2">
      <c r="A18" s="38" t="s">
        <v>204</v>
      </c>
      <c r="B18" s="69" t="s">
        <v>44</v>
      </c>
      <c r="C18" s="38"/>
      <c r="D18" s="39">
        <v>10</v>
      </c>
      <c r="E18" s="39"/>
      <c r="F18" s="39"/>
      <c r="G18" s="40">
        <f t="shared" si="0"/>
        <v>10</v>
      </c>
    </row>
    <row r="19" spans="1:7" ht="18" customHeight="1" x14ac:dyDescent="0.2">
      <c r="A19" s="38" t="s">
        <v>205</v>
      </c>
      <c r="B19" s="69" t="s">
        <v>271</v>
      </c>
      <c r="C19" s="38"/>
      <c r="D19" s="39">
        <v>8</v>
      </c>
      <c r="E19" s="39"/>
      <c r="F19" s="39"/>
      <c r="G19" s="40">
        <f t="shared" si="0"/>
        <v>8</v>
      </c>
    </row>
    <row r="20" spans="1:7" ht="18" customHeight="1" x14ac:dyDescent="0.2">
      <c r="A20" s="38" t="s">
        <v>206</v>
      </c>
      <c r="B20" s="69" t="s">
        <v>272</v>
      </c>
      <c r="C20" s="38">
        <v>2</v>
      </c>
      <c r="D20" s="39"/>
      <c r="E20" s="39">
        <v>8</v>
      </c>
      <c r="F20" s="39"/>
      <c r="G20" s="40">
        <f t="shared" si="0"/>
        <v>10</v>
      </c>
    </row>
    <row r="21" spans="1:7" ht="18" customHeight="1" x14ac:dyDescent="0.2">
      <c r="A21" s="38" t="s">
        <v>208</v>
      </c>
      <c r="B21" s="69" t="s">
        <v>273</v>
      </c>
      <c r="C21" s="38"/>
      <c r="D21" s="39"/>
      <c r="E21" s="39">
        <v>11</v>
      </c>
      <c r="F21" s="39"/>
      <c r="G21" s="40">
        <v>11</v>
      </c>
    </row>
    <row r="22" spans="1:7" ht="18" customHeight="1" x14ac:dyDescent="0.2">
      <c r="A22" s="38" t="s">
        <v>274</v>
      </c>
      <c r="B22" s="113" t="s">
        <v>275</v>
      </c>
      <c r="C22" s="38"/>
      <c r="D22" s="39">
        <v>7</v>
      </c>
      <c r="E22" s="39">
        <v>3</v>
      </c>
      <c r="F22" s="39"/>
      <c r="G22" s="40">
        <f t="shared" si="0"/>
        <v>10</v>
      </c>
    </row>
    <row r="23" spans="1:7" ht="18" customHeight="1" x14ac:dyDescent="0.2">
      <c r="A23" s="38" t="s">
        <v>276</v>
      </c>
      <c r="B23" s="113" t="s">
        <v>277</v>
      </c>
      <c r="C23" s="38"/>
      <c r="D23" s="39">
        <v>10</v>
      </c>
      <c r="E23" s="39">
        <v>10</v>
      </c>
      <c r="F23" s="39"/>
      <c r="G23" s="40">
        <f t="shared" si="0"/>
        <v>20</v>
      </c>
    </row>
    <row r="24" spans="1:7" ht="18" customHeight="1" x14ac:dyDescent="0.2">
      <c r="A24" s="38" t="s">
        <v>278</v>
      </c>
      <c r="B24" s="113" t="s">
        <v>279</v>
      </c>
      <c r="C24" s="38"/>
      <c r="D24" s="39">
        <v>8</v>
      </c>
      <c r="E24" s="39">
        <v>4</v>
      </c>
      <c r="F24" s="39"/>
      <c r="G24" s="40">
        <f t="shared" si="0"/>
        <v>12</v>
      </c>
    </row>
    <row r="25" spans="1:7" ht="18" customHeight="1" x14ac:dyDescent="0.2">
      <c r="A25" s="38" t="s">
        <v>280</v>
      </c>
      <c r="B25" s="105" t="s">
        <v>281</v>
      </c>
      <c r="C25" s="38"/>
      <c r="D25" s="39">
        <v>7</v>
      </c>
      <c r="E25" s="39">
        <v>3</v>
      </c>
      <c r="F25" s="39"/>
      <c r="G25" s="40">
        <f t="shared" si="0"/>
        <v>10</v>
      </c>
    </row>
    <row r="26" spans="1:7" ht="18" customHeight="1" x14ac:dyDescent="0.2">
      <c r="A26" s="38" t="s">
        <v>282</v>
      </c>
      <c r="B26" s="88" t="s">
        <v>283</v>
      </c>
      <c r="C26" s="38"/>
      <c r="D26" s="39">
        <v>11</v>
      </c>
      <c r="E26" s="39">
        <v>4</v>
      </c>
      <c r="F26" s="39"/>
      <c r="G26" s="40">
        <f t="shared" si="0"/>
        <v>15</v>
      </c>
    </row>
    <row r="27" spans="1:7" ht="18" customHeight="1" x14ac:dyDescent="0.2">
      <c r="A27" s="38" t="s">
        <v>284</v>
      </c>
      <c r="B27" s="88" t="s">
        <v>285</v>
      </c>
      <c r="C27" s="38"/>
      <c r="D27" s="39">
        <v>11</v>
      </c>
      <c r="E27" s="39">
        <v>4</v>
      </c>
      <c r="F27" s="39"/>
      <c r="G27" s="40">
        <f t="shared" si="0"/>
        <v>15</v>
      </c>
    </row>
    <row r="28" spans="1:7" ht="18" customHeight="1" thickBot="1" x14ac:dyDescent="0.25">
      <c r="A28" s="38" t="s">
        <v>286</v>
      </c>
      <c r="B28" s="88" t="s">
        <v>287</v>
      </c>
      <c r="C28" s="50"/>
      <c r="D28" s="42">
        <v>9</v>
      </c>
      <c r="E28" s="42">
        <v>4</v>
      </c>
      <c r="F28" s="42"/>
      <c r="G28" s="43">
        <f t="shared" si="0"/>
        <v>13</v>
      </c>
    </row>
    <row r="29" spans="1:7" ht="18" customHeight="1" thickBot="1" x14ac:dyDescent="0.25">
      <c r="A29" s="59"/>
      <c r="B29" s="60" t="s">
        <v>54</v>
      </c>
      <c r="C29" s="116">
        <f>SUM(C9:C28)</f>
        <v>18</v>
      </c>
      <c r="D29" s="116">
        <f>SUM(D9:D28)</f>
        <v>191</v>
      </c>
      <c r="E29" s="116">
        <f>SUM(E9:E28)</f>
        <v>71</v>
      </c>
      <c r="F29" s="116">
        <f>SUM(F9:F28)</f>
        <v>110</v>
      </c>
      <c r="G29" s="117">
        <f>SUM(G9:G28)</f>
        <v>390</v>
      </c>
    </row>
    <row r="30" spans="1:7" ht="18" customHeight="1" x14ac:dyDescent="0.2"/>
    <row r="31" spans="1:7" ht="18" customHeight="1" thickBot="1" x14ac:dyDescent="0.25">
      <c r="A31" s="28" t="s">
        <v>218</v>
      </c>
    </row>
    <row r="32" spans="1:7" ht="18" customHeight="1" x14ac:dyDescent="0.2">
      <c r="A32" s="157" t="s">
        <v>4</v>
      </c>
      <c r="B32" s="142" t="s">
        <v>5</v>
      </c>
      <c r="C32" s="142" t="s">
        <v>6</v>
      </c>
      <c r="D32" s="142"/>
      <c r="E32" s="142"/>
      <c r="F32" s="142"/>
      <c r="G32" s="144"/>
    </row>
    <row r="33" spans="1:7" ht="18" customHeight="1" thickBot="1" x14ac:dyDescent="0.25">
      <c r="A33" s="158"/>
      <c r="B33" s="151"/>
      <c r="C33" s="31" t="s">
        <v>7</v>
      </c>
      <c r="D33" s="31" t="s">
        <v>8</v>
      </c>
      <c r="E33" s="31" t="s">
        <v>9</v>
      </c>
      <c r="F33" s="31" t="s">
        <v>11</v>
      </c>
      <c r="G33" s="33" t="s">
        <v>12</v>
      </c>
    </row>
    <row r="34" spans="1:7" ht="18" customHeight="1" x14ac:dyDescent="0.2">
      <c r="A34" s="51" t="s">
        <v>288</v>
      </c>
      <c r="B34" s="75" t="s">
        <v>289</v>
      </c>
      <c r="C34" s="52"/>
      <c r="D34" s="52">
        <v>16</v>
      </c>
      <c r="E34" s="52"/>
      <c r="F34" s="52">
        <v>30</v>
      </c>
      <c r="G34" s="53">
        <f>SUM(C34:F34)</f>
        <v>46</v>
      </c>
    </row>
    <row r="35" spans="1:7" ht="18" customHeight="1" x14ac:dyDescent="0.2">
      <c r="A35" s="47" t="s">
        <v>290</v>
      </c>
      <c r="B35" s="70" t="s">
        <v>291</v>
      </c>
      <c r="C35" s="39"/>
      <c r="D35" s="39">
        <v>5</v>
      </c>
      <c r="E35" s="39">
        <v>6</v>
      </c>
      <c r="F35" s="39"/>
      <c r="G35" s="53">
        <f t="shared" ref="G35:G45" si="1">SUM(C35:F35)</f>
        <v>11</v>
      </c>
    </row>
    <row r="36" spans="1:7" ht="18" customHeight="1" x14ac:dyDescent="0.2">
      <c r="A36" s="38" t="s">
        <v>268</v>
      </c>
      <c r="B36" s="75" t="s">
        <v>197</v>
      </c>
      <c r="C36" s="45"/>
      <c r="D36" s="45">
        <v>5</v>
      </c>
      <c r="E36" s="45"/>
      <c r="F36" s="45">
        <v>10</v>
      </c>
      <c r="G36" s="53">
        <f t="shared" si="1"/>
        <v>15</v>
      </c>
    </row>
    <row r="37" spans="1:7" ht="18" customHeight="1" x14ac:dyDescent="0.2">
      <c r="A37" s="38" t="s">
        <v>224</v>
      </c>
      <c r="B37" s="39" t="s">
        <v>259</v>
      </c>
      <c r="C37" s="39">
        <v>0</v>
      </c>
      <c r="D37" s="39">
        <v>10</v>
      </c>
      <c r="E37" s="39"/>
      <c r="F37" s="39"/>
      <c r="G37" s="53">
        <f t="shared" si="1"/>
        <v>10</v>
      </c>
    </row>
    <row r="38" spans="1:7" ht="18" customHeight="1" x14ac:dyDescent="0.2">
      <c r="A38" s="38" t="s">
        <v>225</v>
      </c>
      <c r="B38" s="39" t="s">
        <v>28</v>
      </c>
      <c r="C38" s="39"/>
      <c r="D38" s="39">
        <v>10</v>
      </c>
      <c r="E38" s="39"/>
      <c r="F38" s="39"/>
      <c r="G38" s="53">
        <f t="shared" si="1"/>
        <v>10</v>
      </c>
    </row>
    <row r="39" spans="1:7" ht="18" customHeight="1" x14ac:dyDescent="0.2">
      <c r="A39" s="38" t="s">
        <v>226</v>
      </c>
      <c r="B39" s="39" t="s">
        <v>127</v>
      </c>
      <c r="C39" s="39"/>
      <c r="D39" s="39">
        <v>8</v>
      </c>
      <c r="E39" s="39">
        <v>2</v>
      </c>
      <c r="F39" s="39"/>
      <c r="G39" s="53">
        <f t="shared" si="1"/>
        <v>10</v>
      </c>
    </row>
    <row r="40" spans="1:7" ht="18" customHeight="1" x14ac:dyDescent="0.2">
      <c r="A40" s="38" t="s">
        <v>227</v>
      </c>
      <c r="B40" s="72" t="s">
        <v>104</v>
      </c>
      <c r="C40" s="39"/>
      <c r="D40" s="39">
        <v>10</v>
      </c>
      <c r="E40" s="39"/>
      <c r="F40" s="39"/>
      <c r="G40" s="53">
        <f t="shared" si="1"/>
        <v>10</v>
      </c>
    </row>
    <row r="41" spans="1:7" ht="18" customHeight="1" x14ac:dyDescent="0.2">
      <c r="A41" s="38" t="s">
        <v>228</v>
      </c>
      <c r="B41" s="72" t="s">
        <v>207</v>
      </c>
      <c r="C41" s="39"/>
      <c r="D41" s="39">
        <v>4</v>
      </c>
      <c r="E41" s="39">
        <v>6</v>
      </c>
      <c r="F41" s="39"/>
      <c r="G41" s="53">
        <f t="shared" si="1"/>
        <v>10</v>
      </c>
    </row>
    <row r="42" spans="1:7" ht="18" customHeight="1" x14ac:dyDescent="0.2">
      <c r="A42" s="38" t="s">
        <v>229</v>
      </c>
      <c r="B42" s="39" t="s">
        <v>230</v>
      </c>
      <c r="C42" s="39"/>
      <c r="D42" s="39"/>
      <c r="E42" s="39">
        <v>11</v>
      </c>
      <c r="F42" s="39"/>
      <c r="G42" s="53">
        <f t="shared" si="1"/>
        <v>11</v>
      </c>
    </row>
    <row r="43" spans="1:7" ht="18" customHeight="1" x14ac:dyDescent="0.2">
      <c r="A43" s="38" t="s">
        <v>292</v>
      </c>
      <c r="B43" s="103" t="s">
        <v>293</v>
      </c>
      <c r="C43" s="39"/>
      <c r="D43" s="39">
        <v>4</v>
      </c>
      <c r="E43" s="39">
        <v>6</v>
      </c>
      <c r="F43" s="39"/>
      <c r="G43" s="53">
        <f t="shared" si="1"/>
        <v>10</v>
      </c>
    </row>
    <row r="44" spans="1:7" ht="18" customHeight="1" x14ac:dyDescent="0.2">
      <c r="A44" s="38" t="s">
        <v>294</v>
      </c>
      <c r="B44" s="104" t="s">
        <v>295</v>
      </c>
      <c r="C44" s="39"/>
      <c r="D44" s="39">
        <v>7</v>
      </c>
      <c r="E44" s="39">
        <v>3</v>
      </c>
      <c r="F44" s="39"/>
      <c r="G44" s="53">
        <f t="shared" si="1"/>
        <v>10</v>
      </c>
    </row>
    <row r="45" spans="1:7" ht="18" customHeight="1" thickBot="1" x14ac:dyDescent="0.25">
      <c r="A45" s="38" t="s">
        <v>296</v>
      </c>
      <c r="B45" s="78" t="s">
        <v>297</v>
      </c>
      <c r="C45" s="39"/>
      <c r="D45" s="39">
        <v>7</v>
      </c>
      <c r="E45" s="39">
        <v>2</v>
      </c>
      <c r="F45" s="39"/>
      <c r="G45" s="53">
        <f t="shared" si="1"/>
        <v>9</v>
      </c>
    </row>
    <row r="46" spans="1:7" ht="18" customHeight="1" thickBot="1" x14ac:dyDescent="0.25">
      <c r="A46" s="59"/>
      <c r="B46" s="60" t="s">
        <v>54</v>
      </c>
      <c r="C46" s="61">
        <f>SUM(C34:C45)</f>
        <v>0</v>
      </c>
      <c r="D46" s="61">
        <f>SUM(D34:D45)</f>
        <v>86</v>
      </c>
      <c r="E46" s="61">
        <f>SUM(E34:E45)</f>
        <v>36</v>
      </c>
      <c r="F46" s="61">
        <f>SUM(F34:F45)</f>
        <v>40</v>
      </c>
      <c r="G46" s="74">
        <f>SUM(G34:G45)</f>
        <v>162</v>
      </c>
    </row>
    <row r="47" spans="1:7" ht="18" customHeight="1" thickBot="1" x14ac:dyDescent="0.25"/>
    <row r="48" spans="1:7" ht="18" customHeight="1" thickBot="1" x14ac:dyDescent="0.25">
      <c r="B48" s="62" t="s">
        <v>82</v>
      </c>
      <c r="C48" s="63">
        <f>C46+C29</f>
        <v>18</v>
      </c>
      <c r="D48" s="63">
        <f>D46+D29</f>
        <v>277</v>
      </c>
      <c r="E48" s="63">
        <f>E46+E29</f>
        <v>107</v>
      </c>
      <c r="F48" s="63">
        <f>F46+F29</f>
        <v>150</v>
      </c>
      <c r="G48" s="64">
        <f>G46+G29</f>
        <v>552</v>
      </c>
    </row>
    <row r="49" spans="1:8" ht="18" customHeight="1" x14ac:dyDescent="0.2"/>
    <row r="50" spans="1:8" ht="18" customHeight="1" x14ac:dyDescent="0.2">
      <c r="A50" s="132" t="s">
        <v>84</v>
      </c>
      <c r="B50" s="132"/>
      <c r="C50" s="132"/>
      <c r="D50" s="132"/>
      <c r="E50" s="132"/>
      <c r="F50" s="132"/>
      <c r="G50" s="132"/>
      <c r="H50" s="132"/>
    </row>
    <row r="51" spans="1:8" ht="18" customHeight="1" x14ac:dyDescent="0.2"/>
  </sheetData>
  <mergeCells count="10">
    <mergeCell ref="A50:H50"/>
    <mergeCell ref="A32:A33"/>
    <mergeCell ref="B32:B33"/>
    <mergeCell ref="C32:G32"/>
    <mergeCell ref="A2:G2"/>
    <mergeCell ref="A3:G3"/>
    <mergeCell ref="A4:G4"/>
    <mergeCell ref="A7:A8"/>
    <mergeCell ref="B7:B8"/>
    <mergeCell ref="C7:G7"/>
  </mergeCells>
  <conditionalFormatting sqref="C9:F28">
    <cfRule type="cellIs" dxfId="1" priority="2" operator="equal">
      <formula>0</formula>
    </cfRule>
  </conditionalFormatting>
  <conditionalFormatting sqref="C34:F45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29"/>
  <sheetViews>
    <sheetView topLeftCell="A6" zoomScale="71" zoomScaleNormal="71" workbookViewId="0">
      <selection activeCell="AC26" sqref="AC26"/>
    </sheetView>
  </sheetViews>
  <sheetFormatPr baseColWidth="10" defaultColWidth="11" defaultRowHeight="12.75" x14ac:dyDescent="0.2"/>
  <cols>
    <col min="1" max="1" width="10.875" style="1" customWidth="1"/>
    <col min="2" max="2" width="30.125" style="1" customWidth="1"/>
    <col min="3" max="3" width="6.125" style="1" customWidth="1"/>
    <col min="4" max="20" width="7.375" style="1" customWidth="1"/>
    <col min="21" max="22" width="11" style="1"/>
    <col min="23" max="23" width="8" style="1" customWidth="1"/>
    <col min="24" max="16384" width="11" style="1"/>
  </cols>
  <sheetData>
    <row r="1" spans="1:25" x14ac:dyDescent="0.2">
      <c r="A1" s="160"/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2"/>
    </row>
    <row r="2" spans="1:25" ht="18" x14ac:dyDescent="0.2">
      <c r="A2" s="163" t="s">
        <v>298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5"/>
    </row>
    <row r="3" spans="1:25" ht="18" x14ac:dyDescent="0.2">
      <c r="A3" s="166" t="s">
        <v>299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5"/>
    </row>
    <row r="4" spans="1:25" ht="18" x14ac:dyDescent="0.2">
      <c r="A4" s="163" t="s">
        <v>2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</row>
    <row r="5" spans="1:25" ht="18" x14ac:dyDescent="0.2">
      <c r="A5" s="163" t="s">
        <v>300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</row>
    <row r="6" spans="1:25" ht="15.75" thickBot="1" x14ac:dyDescent="0.25">
      <c r="A6" s="167"/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9"/>
    </row>
    <row r="7" spans="1:25" ht="15" x14ac:dyDescent="0.2">
      <c r="A7" s="2"/>
      <c r="B7" s="2"/>
      <c r="C7" s="2"/>
      <c r="D7" s="2"/>
      <c r="E7" s="2"/>
      <c r="F7" s="2"/>
    </row>
    <row r="8" spans="1:25" ht="15" x14ac:dyDescent="0.2">
      <c r="A8" s="2"/>
      <c r="B8" s="2"/>
      <c r="C8" s="2"/>
      <c r="D8" s="2"/>
      <c r="E8" s="2"/>
      <c r="F8" s="2"/>
    </row>
    <row r="9" spans="1:25" ht="15" x14ac:dyDescent="0.2">
      <c r="A9" s="2"/>
      <c r="B9" s="2"/>
      <c r="C9" s="2"/>
      <c r="D9" s="2"/>
      <c r="E9" s="2"/>
      <c r="F9" s="2"/>
    </row>
    <row r="10" spans="1:25" ht="15.75" thickBot="1" x14ac:dyDescent="0.25">
      <c r="A10" s="7" t="s">
        <v>301</v>
      </c>
    </row>
    <row r="11" spans="1:25" ht="269.10000000000002" customHeight="1" thickBot="1" x14ac:dyDescent="0.25">
      <c r="A11" s="3"/>
      <c r="B11" s="2"/>
      <c r="C11" s="2"/>
      <c r="D11" s="10" t="s">
        <v>302</v>
      </c>
      <c r="E11" s="11" t="s">
        <v>303</v>
      </c>
      <c r="F11" s="11" t="s">
        <v>304</v>
      </c>
      <c r="G11" s="11" t="s">
        <v>305</v>
      </c>
      <c r="H11" s="12" t="s">
        <v>306</v>
      </c>
      <c r="I11" s="12" t="s">
        <v>307</v>
      </c>
      <c r="J11" s="12" t="s">
        <v>308</v>
      </c>
      <c r="K11" s="12" t="s">
        <v>309</v>
      </c>
      <c r="L11" s="12" t="s">
        <v>310</v>
      </c>
      <c r="M11" s="12" t="s">
        <v>311</v>
      </c>
      <c r="N11" s="12" t="s">
        <v>312</v>
      </c>
      <c r="O11" s="12" t="s">
        <v>313</v>
      </c>
      <c r="P11" s="12" t="s">
        <v>314</v>
      </c>
      <c r="Q11" s="12" t="s">
        <v>315</v>
      </c>
      <c r="R11" s="13" t="s">
        <v>316</v>
      </c>
      <c r="S11" s="13" t="s">
        <v>317</v>
      </c>
      <c r="T11" s="13" t="s">
        <v>318</v>
      </c>
      <c r="U11" s="13" t="s">
        <v>319</v>
      </c>
      <c r="V11" s="13" t="s">
        <v>320</v>
      </c>
      <c r="W11" s="13" t="s">
        <v>321</v>
      </c>
      <c r="X11" s="13" t="s">
        <v>322</v>
      </c>
      <c r="Y11" s="13" t="s">
        <v>323</v>
      </c>
    </row>
    <row r="12" spans="1:25" ht="33" customHeight="1" thickBot="1" x14ac:dyDescent="0.25">
      <c r="A12" s="14" t="s">
        <v>324</v>
      </c>
      <c r="B12" s="15" t="s">
        <v>325</v>
      </c>
      <c r="C12" s="15" t="s">
        <v>326</v>
      </c>
      <c r="D12" s="170" t="s">
        <v>327</v>
      </c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</row>
    <row r="13" spans="1:25" ht="65.25" customHeight="1" thickBot="1" x14ac:dyDescent="0.25">
      <c r="A13" s="16" t="s">
        <v>328</v>
      </c>
      <c r="B13" s="17" t="s">
        <v>329</v>
      </c>
      <c r="C13" s="22">
        <v>10</v>
      </c>
      <c r="D13" s="19" t="s">
        <v>330</v>
      </c>
      <c r="E13" s="20"/>
      <c r="F13" s="20"/>
      <c r="G13" s="20" t="s">
        <v>331</v>
      </c>
      <c r="H13" s="20" t="s">
        <v>330</v>
      </c>
      <c r="I13" s="20" t="s">
        <v>330</v>
      </c>
      <c r="J13" s="20" t="s">
        <v>330</v>
      </c>
      <c r="K13" s="20" t="s">
        <v>330</v>
      </c>
      <c r="L13" s="20" t="s">
        <v>330</v>
      </c>
      <c r="M13" s="20"/>
      <c r="N13" s="20"/>
      <c r="O13" s="20"/>
      <c r="P13" s="20"/>
      <c r="Q13" s="20"/>
      <c r="R13" s="20"/>
      <c r="S13" s="20"/>
      <c r="T13" s="20"/>
      <c r="U13" s="20"/>
      <c r="V13" s="20" t="s">
        <v>330</v>
      </c>
      <c r="W13" s="20"/>
      <c r="X13" s="20"/>
      <c r="Y13" s="21"/>
    </row>
    <row r="14" spans="1:25" ht="39.950000000000003" customHeight="1" thickBot="1" x14ac:dyDescent="0.25">
      <c r="A14" s="18" t="s">
        <v>332</v>
      </c>
      <c r="B14" s="17" t="s">
        <v>333</v>
      </c>
      <c r="C14" s="22">
        <v>10</v>
      </c>
      <c r="D14" s="19"/>
      <c r="E14" s="20" t="s">
        <v>330</v>
      </c>
      <c r="F14" s="20"/>
      <c r="G14" s="20" t="s">
        <v>331</v>
      </c>
      <c r="H14" s="20"/>
      <c r="I14" s="20"/>
      <c r="J14" s="20"/>
      <c r="K14" s="20"/>
      <c r="L14" s="20"/>
      <c r="M14" s="20" t="s">
        <v>330</v>
      </c>
      <c r="N14" s="20" t="s">
        <v>330</v>
      </c>
      <c r="O14" s="20" t="s">
        <v>330</v>
      </c>
      <c r="P14" s="20" t="s">
        <v>330</v>
      </c>
      <c r="Q14" s="20" t="s">
        <v>330</v>
      </c>
      <c r="R14" s="20"/>
      <c r="S14" s="20"/>
      <c r="T14" s="20"/>
      <c r="U14" s="20"/>
      <c r="V14" s="20" t="s">
        <v>330</v>
      </c>
      <c r="W14" s="20"/>
      <c r="X14" s="20"/>
      <c r="Y14" s="21"/>
    </row>
    <row r="15" spans="1:25" ht="76.5" customHeight="1" thickBot="1" x14ac:dyDescent="0.25">
      <c r="A15" s="18" t="s">
        <v>334</v>
      </c>
      <c r="B15" s="17" t="s">
        <v>335</v>
      </c>
      <c r="C15" s="22">
        <v>10</v>
      </c>
      <c r="D15" s="19"/>
      <c r="E15" s="20"/>
      <c r="F15" s="20" t="s">
        <v>330</v>
      </c>
      <c r="G15" s="20" t="s">
        <v>331</v>
      </c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 t="s">
        <v>330</v>
      </c>
      <c r="S15" s="20" t="s">
        <v>330</v>
      </c>
      <c r="T15" s="20" t="s">
        <v>330</v>
      </c>
      <c r="U15" s="20" t="s">
        <v>330</v>
      </c>
      <c r="V15" s="20" t="s">
        <v>330</v>
      </c>
      <c r="W15" s="20" t="s">
        <v>330</v>
      </c>
      <c r="X15" s="20" t="s">
        <v>331</v>
      </c>
      <c r="Y15" s="21" t="s">
        <v>330</v>
      </c>
    </row>
    <row r="16" spans="1:25" ht="33" customHeight="1" x14ac:dyDescent="0.2">
      <c r="A16" s="4"/>
      <c r="B16" s="4"/>
      <c r="C16" s="4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6"/>
    </row>
    <row r="17" spans="1:24" ht="33" customHeight="1" x14ac:dyDescent="0.2">
      <c r="A17" s="4"/>
      <c r="B17" s="4"/>
      <c r="C17" s="4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6"/>
    </row>
    <row r="18" spans="1:24" ht="33" customHeight="1" x14ac:dyDescent="0.2">
      <c r="A18" s="4"/>
      <c r="B18" s="4"/>
      <c r="C18" s="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6"/>
    </row>
    <row r="19" spans="1:24" ht="15" x14ac:dyDescent="0.2">
      <c r="A19" s="7" t="s">
        <v>336</v>
      </c>
    </row>
    <row r="20" spans="1:24" ht="15.75" thickBot="1" x14ac:dyDescent="0.25">
      <c r="A20" s="7"/>
    </row>
    <row r="21" spans="1:24" ht="264" customHeight="1" thickBot="1" x14ac:dyDescent="0.25">
      <c r="A21" s="3"/>
      <c r="B21" s="2"/>
      <c r="C21" s="2"/>
      <c r="D21" s="10" t="s">
        <v>337</v>
      </c>
      <c r="E21" s="11" t="s">
        <v>338</v>
      </c>
      <c r="F21" s="11" t="s">
        <v>339</v>
      </c>
      <c r="G21" s="11" t="s">
        <v>305</v>
      </c>
      <c r="H21" s="12" t="s">
        <v>340</v>
      </c>
      <c r="I21" s="12" t="s">
        <v>341</v>
      </c>
      <c r="J21" s="12" t="s">
        <v>342</v>
      </c>
      <c r="K21" s="12" t="s">
        <v>343</v>
      </c>
      <c r="L21" s="12" t="s">
        <v>344</v>
      </c>
      <c r="M21" s="12" t="s">
        <v>345</v>
      </c>
      <c r="N21" s="12" t="s">
        <v>346</v>
      </c>
      <c r="O21" s="12" t="s">
        <v>347</v>
      </c>
      <c r="P21" s="12" t="s">
        <v>348</v>
      </c>
      <c r="Q21" s="12" t="s">
        <v>349</v>
      </c>
      <c r="R21" s="13" t="s">
        <v>350</v>
      </c>
      <c r="S21" s="13" t="s">
        <v>351</v>
      </c>
      <c r="T21" s="13" t="s">
        <v>352</v>
      </c>
      <c r="U21" s="13" t="s">
        <v>353</v>
      </c>
      <c r="V21" s="13" t="s">
        <v>354</v>
      </c>
      <c r="W21" s="13" t="s">
        <v>355</v>
      </c>
      <c r="X21" s="13" t="s">
        <v>356</v>
      </c>
    </row>
    <row r="22" spans="1:24" ht="15.75" thickBot="1" x14ac:dyDescent="0.25">
      <c r="A22" s="14" t="s">
        <v>324</v>
      </c>
      <c r="B22" s="15" t="s">
        <v>325</v>
      </c>
      <c r="C22" s="15" t="s">
        <v>326</v>
      </c>
      <c r="D22" s="172" t="s">
        <v>327</v>
      </c>
      <c r="E22" s="173"/>
      <c r="F22" s="173"/>
      <c r="G22" s="173"/>
      <c r="H22" s="173"/>
      <c r="I22" s="173"/>
      <c r="J22" s="173"/>
      <c r="K22" s="173"/>
      <c r="L22" s="173"/>
      <c r="M22" s="173"/>
      <c r="N22" s="173"/>
      <c r="O22" s="173"/>
      <c r="P22" s="173"/>
      <c r="Q22" s="173"/>
      <c r="R22" s="173"/>
      <c r="S22" s="173"/>
      <c r="T22" s="173"/>
      <c r="U22" s="173"/>
      <c r="V22" s="173"/>
      <c r="W22" s="173"/>
      <c r="X22" s="173"/>
    </row>
    <row r="23" spans="1:24" ht="47.25" customHeight="1" thickBot="1" x14ac:dyDescent="0.25">
      <c r="A23" s="16" t="s">
        <v>328</v>
      </c>
      <c r="B23" s="17" t="s">
        <v>329</v>
      </c>
      <c r="C23" s="22">
        <v>10</v>
      </c>
      <c r="D23" s="19" t="s">
        <v>330</v>
      </c>
      <c r="E23" s="20" t="s">
        <v>330</v>
      </c>
      <c r="F23" s="20" t="s">
        <v>330</v>
      </c>
      <c r="G23" s="20" t="s">
        <v>330</v>
      </c>
      <c r="H23" s="20" t="s">
        <v>330</v>
      </c>
      <c r="I23" s="20" t="s">
        <v>330</v>
      </c>
      <c r="J23" s="20" t="s">
        <v>330</v>
      </c>
      <c r="K23" s="20" t="s">
        <v>330</v>
      </c>
      <c r="L23" s="20"/>
      <c r="M23" s="20"/>
      <c r="N23" s="20"/>
      <c r="O23" s="20"/>
      <c r="P23" s="20"/>
      <c r="Q23" s="20"/>
      <c r="R23" s="20"/>
      <c r="S23" s="20"/>
      <c r="T23" s="20"/>
      <c r="U23" s="20" t="s">
        <v>330</v>
      </c>
      <c r="V23" s="20"/>
      <c r="W23" s="20"/>
      <c r="X23" s="20"/>
    </row>
    <row r="24" spans="1:24" ht="43.5" customHeight="1" thickBot="1" x14ac:dyDescent="0.25">
      <c r="A24" s="18" t="s">
        <v>332</v>
      </c>
      <c r="B24" s="17" t="s">
        <v>333</v>
      </c>
      <c r="C24" s="22">
        <v>10</v>
      </c>
      <c r="D24" s="19" t="s">
        <v>330</v>
      </c>
      <c r="E24" s="20" t="s">
        <v>330</v>
      </c>
      <c r="F24" s="20" t="s">
        <v>330</v>
      </c>
      <c r="G24" s="20" t="s">
        <v>330</v>
      </c>
      <c r="H24" s="20"/>
      <c r="I24" s="20"/>
      <c r="J24" s="20"/>
      <c r="K24" s="20"/>
      <c r="L24" s="20" t="s">
        <v>330</v>
      </c>
      <c r="M24" s="20" t="s">
        <v>330</v>
      </c>
      <c r="N24" s="20" t="s">
        <v>330</v>
      </c>
      <c r="O24" s="20" t="s">
        <v>330</v>
      </c>
      <c r="P24" s="20" t="s">
        <v>330</v>
      </c>
      <c r="Q24" s="20" t="s">
        <v>330</v>
      </c>
      <c r="R24" s="20"/>
      <c r="S24" s="20"/>
      <c r="T24" s="20"/>
      <c r="U24" s="20" t="s">
        <v>330</v>
      </c>
      <c r="V24" s="20"/>
      <c r="W24" s="20"/>
      <c r="X24" s="20"/>
    </row>
    <row r="25" spans="1:24" ht="60.75" thickBot="1" x14ac:dyDescent="0.25">
      <c r="A25" s="18" t="s">
        <v>334</v>
      </c>
      <c r="B25" s="17" t="s">
        <v>335</v>
      </c>
      <c r="C25" s="22">
        <v>10</v>
      </c>
      <c r="D25" s="19" t="s">
        <v>330</v>
      </c>
      <c r="E25" s="20" t="s">
        <v>330</v>
      </c>
      <c r="F25" s="20" t="s">
        <v>330</v>
      </c>
      <c r="G25" s="20" t="s">
        <v>330</v>
      </c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 t="s">
        <v>330</v>
      </c>
      <c r="S25" s="20" t="s">
        <v>330</v>
      </c>
      <c r="T25" s="20" t="s">
        <v>330</v>
      </c>
      <c r="U25" s="20" t="s">
        <v>330</v>
      </c>
      <c r="V25" s="20" t="s">
        <v>330</v>
      </c>
      <c r="W25" s="20" t="s">
        <v>330</v>
      </c>
      <c r="X25" s="20" t="s">
        <v>330</v>
      </c>
    </row>
    <row r="26" spans="1:24" ht="33" customHeight="1" x14ac:dyDescent="0.2"/>
    <row r="27" spans="1:24" ht="33" customHeight="1" x14ac:dyDescent="0.2"/>
    <row r="28" spans="1:24" ht="33" customHeight="1" x14ac:dyDescent="0.2">
      <c r="B28" s="8" t="s">
        <v>357</v>
      </c>
      <c r="C28"/>
      <c r="D28" s="9" t="s">
        <v>358</v>
      </c>
      <c r="E28" s="9"/>
      <c r="F28" s="9"/>
    </row>
    <row r="29" spans="1:24" ht="33" customHeight="1" x14ac:dyDescent="0.2">
      <c r="B29"/>
      <c r="C29"/>
      <c r="D29" s="159" t="s">
        <v>359</v>
      </c>
      <c r="E29" s="159"/>
      <c r="F29" s="159"/>
    </row>
  </sheetData>
  <mergeCells count="9">
    <mergeCell ref="D29:F29"/>
    <mergeCell ref="A1:W1"/>
    <mergeCell ref="A2:W2"/>
    <mergeCell ref="A3:W3"/>
    <mergeCell ref="A4:W4"/>
    <mergeCell ref="A5:W5"/>
    <mergeCell ref="A6:W6"/>
    <mergeCell ref="D12:Y12"/>
    <mergeCell ref="D22:X22"/>
  </mergeCells>
  <phoneticPr fontId="2" type="noConversion"/>
  <pageMargins left="0.75000000000000011" right="0.75000000000000011" top="1" bottom="1" header="0.5" footer="0.5"/>
  <pageSetup paperSize="0" scale="34" orientation="landscape" horizontalDpi="4294967292" verticalDpi="4294967292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42"/>
  <sheetViews>
    <sheetView zoomScale="71" zoomScaleNormal="71" workbookViewId="0">
      <selection activeCell="M40" sqref="M40"/>
    </sheetView>
  </sheetViews>
  <sheetFormatPr baseColWidth="10" defaultColWidth="11" defaultRowHeight="12.75" x14ac:dyDescent="0.2"/>
  <cols>
    <col min="1" max="1" width="10.875" style="1" customWidth="1"/>
    <col min="2" max="2" width="30.125" style="1" customWidth="1"/>
    <col min="3" max="3" width="6.125" style="1" customWidth="1"/>
    <col min="4" max="4" width="22" style="1" customWidth="1"/>
    <col min="5" max="5" width="13.5" style="1" customWidth="1"/>
    <col min="6" max="6" width="12.5" style="1" customWidth="1"/>
    <col min="7" max="7" width="10.5" style="1" customWidth="1"/>
    <col min="8" max="18" width="7.375" style="1" customWidth="1"/>
    <col min="19" max="19" width="8.625" style="1" customWidth="1"/>
    <col min="20" max="20" width="12.125" style="1" customWidth="1"/>
    <col min="21" max="16384" width="11" style="1"/>
  </cols>
  <sheetData>
    <row r="1" spans="1:21" x14ac:dyDescent="0.2">
      <c r="A1" s="160"/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</row>
    <row r="2" spans="1:21" ht="18" x14ac:dyDescent="0.2">
      <c r="A2" s="163" t="s">
        <v>298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</row>
    <row r="3" spans="1:21" ht="18" x14ac:dyDescent="0.2">
      <c r="A3" s="166" t="s">
        <v>360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</row>
    <row r="4" spans="1:21" ht="18" x14ac:dyDescent="0.2">
      <c r="A4" s="163" t="s">
        <v>2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</row>
    <row r="5" spans="1:21" ht="18" x14ac:dyDescent="0.2">
      <c r="A5" s="163" t="s">
        <v>300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</row>
    <row r="6" spans="1:21" ht="15.75" thickBot="1" x14ac:dyDescent="0.25">
      <c r="A6" s="167"/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</row>
    <row r="7" spans="1:21" ht="15" x14ac:dyDescent="0.2">
      <c r="A7" s="2"/>
      <c r="B7" s="2"/>
      <c r="C7" s="2"/>
      <c r="D7" s="2"/>
      <c r="E7" s="2"/>
      <c r="F7" s="2"/>
    </row>
    <row r="8" spans="1:21" ht="15" x14ac:dyDescent="0.2">
      <c r="A8" s="2"/>
      <c r="B8" s="2"/>
      <c r="C8" s="2"/>
      <c r="D8" s="2"/>
      <c r="E8" s="2"/>
      <c r="F8" s="2"/>
    </row>
    <row r="9" spans="1:21" ht="15" x14ac:dyDescent="0.2">
      <c r="A9" s="2"/>
      <c r="B9" s="2"/>
      <c r="C9" s="2"/>
      <c r="D9" s="2"/>
      <c r="E9" s="2"/>
      <c r="F9" s="2"/>
    </row>
    <row r="10" spans="1:21" ht="15.75" thickBot="1" x14ac:dyDescent="0.25">
      <c r="A10" s="7" t="s">
        <v>87</v>
      </c>
    </row>
    <row r="11" spans="1:21" ht="269.10000000000002" customHeight="1" thickBot="1" x14ac:dyDescent="0.25">
      <c r="A11" s="3"/>
      <c r="B11" s="2"/>
      <c r="C11" s="2"/>
      <c r="D11" s="10" t="s">
        <v>361</v>
      </c>
      <c r="E11" s="11" t="s">
        <v>362</v>
      </c>
      <c r="F11" s="11" t="s">
        <v>20</v>
      </c>
      <c r="G11" s="11" t="s">
        <v>363</v>
      </c>
      <c r="H11" s="12" t="s">
        <v>364</v>
      </c>
      <c r="I11" s="12" t="s">
        <v>365</v>
      </c>
      <c r="J11" s="12" t="s">
        <v>366</v>
      </c>
      <c r="K11" s="12" t="s">
        <v>367</v>
      </c>
      <c r="L11" s="12" t="s">
        <v>368</v>
      </c>
      <c r="M11" s="12" t="s">
        <v>369</v>
      </c>
      <c r="N11" s="12" t="s">
        <v>370</v>
      </c>
      <c r="O11" s="12" t="s">
        <v>371</v>
      </c>
      <c r="P11" s="12" t="s">
        <v>372</v>
      </c>
      <c r="Q11" s="12" t="s">
        <v>373</v>
      </c>
      <c r="R11" s="13" t="s">
        <v>374</v>
      </c>
      <c r="S11" s="13" t="s">
        <v>375</v>
      </c>
      <c r="T11" s="13" t="s">
        <v>376</v>
      </c>
      <c r="U11" s="13" t="s">
        <v>377</v>
      </c>
    </row>
    <row r="12" spans="1:21" ht="33" customHeight="1" thickBot="1" x14ac:dyDescent="0.25">
      <c r="A12" s="14" t="s">
        <v>324</v>
      </c>
      <c r="B12" s="15" t="s">
        <v>325</v>
      </c>
      <c r="C12" s="15" t="s">
        <v>326</v>
      </c>
      <c r="D12" s="172" t="s">
        <v>327</v>
      </c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</row>
    <row r="13" spans="1:21" ht="65.25" customHeight="1" thickBot="1" x14ac:dyDescent="0.25">
      <c r="A13" s="16" t="s">
        <v>328</v>
      </c>
      <c r="B13" s="17" t="s">
        <v>329</v>
      </c>
      <c r="C13" s="22">
        <v>6</v>
      </c>
      <c r="D13" s="19" t="s">
        <v>330</v>
      </c>
      <c r="E13" s="20"/>
      <c r="F13" s="20" t="s">
        <v>331</v>
      </c>
      <c r="G13" s="20" t="s">
        <v>330</v>
      </c>
      <c r="H13" s="20" t="s">
        <v>330</v>
      </c>
      <c r="I13" s="20" t="s">
        <v>330</v>
      </c>
      <c r="J13" s="20" t="s">
        <v>330</v>
      </c>
      <c r="K13" s="20"/>
      <c r="L13" s="20"/>
      <c r="M13" s="20"/>
      <c r="N13" s="20"/>
      <c r="O13" s="20"/>
      <c r="P13" s="20"/>
      <c r="Q13" s="20" t="s">
        <v>330</v>
      </c>
      <c r="R13" s="20"/>
      <c r="S13" s="20"/>
      <c r="T13" s="20"/>
      <c r="U13" s="20"/>
    </row>
    <row r="14" spans="1:21" ht="39.950000000000003" customHeight="1" thickBot="1" x14ac:dyDescent="0.25">
      <c r="A14" s="18" t="s">
        <v>332</v>
      </c>
      <c r="B14" s="17" t="s">
        <v>333</v>
      </c>
      <c r="C14" s="22">
        <v>6</v>
      </c>
      <c r="D14" s="19" t="s">
        <v>330</v>
      </c>
      <c r="E14" s="20" t="s">
        <v>330</v>
      </c>
      <c r="F14" s="20" t="s">
        <v>331</v>
      </c>
      <c r="G14" s="20" t="s">
        <v>330</v>
      </c>
      <c r="H14" s="20"/>
      <c r="I14" s="20"/>
      <c r="J14" s="20"/>
      <c r="K14" s="20" t="s">
        <v>330</v>
      </c>
      <c r="L14" s="20" t="s">
        <v>330</v>
      </c>
      <c r="M14" s="20" t="s">
        <v>330</v>
      </c>
      <c r="N14" s="20" t="s">
        <v>330</v>
      </c>
      <c r="O14" s="20"/>
      <c r="P14" s="20"/>
      <c r="Q14" s="20" t="s">
        <v>330</v>
      </c>
      <c r="R14" s="20"/>
      <c r="S14" s="20"/>
      <c r="T14" s="20"/>
      <c r="U14" s="20"/>
    </row>
    <row r="15" spans="1:21" ht="76.5" customHeight="1" thickBot="1" x14ac:dyDescent="0.25">
      <c r="A15" s="18" t="s">
        <v>334</v>
      </c>
      <c r="B15" s="17" t="s">
        <v>335</v>
      </c>
      <c r="C15" s="22">
        <v>6</v>
      </c>
      <c r="D15" s="19"/>
      <c r="E15" s="20" t="s">
        <v>330</v>
      </c>
      <c r="F15" s="20" t="s">
        <v>331</v>
      </c>
      <c r="G15" s="20" t="s">
        <v>330</v>
      </c>
      <c r="H15" s="20"/>
      <c r="I15" s="20"/>
      <c r="J15" s="20"/>
      <c r="K15" s="20"/>
      <c r="L15" s="20"/>
      <c r="M15" s="20"/>
      <c r="N15" s="20"/>
      <c r="O15" s="20" t="s">
        <v>330</v>
      </c>
      <c r="P15" s="20" t="s">
        <v>330</v>
      </c>
      <c r="Q15" s="20" t="s">
        <v>330</v>
      </c>
      <c r="R15" s="20" t="s">
        <v>330</v>
      </c>
      <c r="S15" s="20"/>
      <c r="T15" s="20"/>
      <c r="U15" s="20"/>
    </row>
    <row r="16" spans="1:21" ht="96" customHeight="1" thickBot="1" x14ac:dyDescent="0.25">
      <c r="A16" s="18" t="s">
        <v>378</v>
      </c>
      <c r="B16" s="17" t="s">
        <v>379</v>
      </c>
      <c r="C16" s="22">
        <v>6</v>
      </c>
      <c r="D16" s="19"/>
      <c r="E16" s="20" t="s">
        <v>330</v>
      </c>
      <c r="F16" s="20" t="s">
        <v>331</v>
      </c>
      <c r="G16" s="20" t="s">
        <v>330</v>
      </c>
      <c r="H16" s="20"/>
      <c r="I16" s="20"/>
      <c r="J16" s="20"/>
      <c r="K16" s="20"/>
      <c r="L16" s="20"/>
      <c r="M16" s="20"/>
      <c r="N16" s="20"/>
      <c r="O16" s="20"/>
      <c r="P16" s="20"/>
      <c r="Q16" s="20" t="s">
        <v>330</v>
      </c>
      <c r="R16" s="20"/>
      <c r="S16" s="20" t="s">
        <v>330</v>
      </c>
      <c r="T16" s="20" t="s">
        <v>330</v>
      </c>
      <c r="U16" s="20"/>
    </row>
    <row r="17" spans="1:21" ht="76.5" customHeight="1" thickBot="1" x14ac:dyDescent="0.25">
      <c r="A17" s="18" t="s">
        <v>380</v>
      </c>
      <c r="B17" s="17" t="s">
        <v>381</v>
      </c>
      <c r="C17" s="22">
        <v>6</v>
      </c>
      <c r="D17" s="19"/>
      <c r="E17" s="20" t="s">
        <v>330</v>
      </c>
      <c r="F17" s="20" t="s">
        <v>331</v>
      </c>
      <c r="G17" s="20" t="s">
        <v>330</v>
      </c>
      <c r="H17" s="20"/>
      <c r="I17" s="20"/>
      <c r="J17" s="20"/>
      <c r="K17" s="20"/>
      <c r="L17" s="20"/>
      <c r="M17" s="20"/>
      <c r="N17" s="20"/>
      <c r="O17" s="20"/>
      <c r="P17" s="20"/>
      <c r="Q17" s="20" t="s">
        <v>330</v>
      </c>
      <c r="R17" s="20"/>
      <c r="S17" s="20"/>
      <c r="T17" s="20"/>
      <c r="U17" s="20" t="s">
        <v>330</v>
      </c>
    </row>
    <row r="18" spans="1:21" ht="33" customHeight="1" x14ac:dyDescent="0.2">
      <c r="A18" s="4"/>
      <c r="B18" s="4"/>
      <c r="C18" s="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6"/>
    </row>
    <row r="19" spans="1:21" ht="33" customHeight="1" x14ac:dyDescent="0.2">
      <c r="A19" s="4"/>
      <c r="B19" s="4"/>
      <c r="C19" s="4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6"/>
    </row>
    <row r="20" spans="1:21" ht="33" customHeight="1" x14ac:dyDescent="0.2">
      <c r="A20" s="4"/>
      <c r="B20" s="4"/>
      <c r="C20" s="4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6"/>
    </row>
    <row r="21" spans="1:21" ht="15" x14ac:dyDescent="0.2">
      <c r="A21" s="7" t="s">
        <v>116</v>
      </c>
    </row>
    <row r="22" spans="1:21" ht="17.25" customHeight="1" thickBot="1" x14ac:dyDescent="0.25">
      <c r="A22" s="7"/>
    </row>
    <row r="23" spans="1:21" ht="264" customHeight="1" thickBot="1" x14ac:dyDescent="0.25">
      <c r="A23" s="3"/>
      <c r="B23" s="2"/>
      <c r="C23" s="2"/>
      <c r="D23" s="10" t="s">
        <v>382</v>
      </c>
      <c r="E23" s="11" t="s">
        <v>383</v>
      </c>
      <c r="F23" s="11" t="s">
        <v>20</v>
      </c>
      <c r="G23" s="11" t="s">
        <v>384</v>
      </c>
      <c r="H23" s="12" t="s">
        <v>385</v>
      </c>
      <c r="I23" s="12" t="s">
        <v>386</v>
      </c>
      <c r="J23" s="12" t="s">
        <v>387</v>
      </c>
      <c r="K23" s="12" t="s">
        <v>388</v>
      </c>
      <c r="L23" s="12" t="s">
        <v>389</v>
      </c>
      <c r="M23" s="12" t="s">
        <v>390</v>
      </c>
      <c r="N23" s="12" t="s">
        <v>391</v>
      </c>
      <c r="O23" s="67" t="s">
        <v>392</v>
      </c>
      <c r="P23" s="66" t="s">
        <v>393</v>
      </c>
      <c r="Q23" s="13" t="s">
        <v>394</v>
      </c>
      <c r="R23" s="13" t="s">
        <v>395</v>
      </c>
      <c r="S23" s="66" t="s">
        <v>396</v>
      </c>
    </row>
    <row r="24" spans="1:21" ht="15.75" thickBot="1" x14ac:dyDescent="0.25">
      <c r="A24" s="14" t="s">
        <v>324</v>
      </c>
      <c r="B24" s="15" t="s">
        <v>325</v>
      </c>
      <c r="C24" s="15" t="s">
        <v>326</v>
      </c>
      <c r="D24" s="23" t="s">
        <v>327</v>
      </c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</row>
    <row r="25" spans="1:21" ht="47.25" customHeight="1" thickBot="1" x14ac:dyDescent="0.25">
      <c r="A25" s="16" t="s">
        <v>328</v>
      </c>
      <c r="B25" s="17" t="s">
        <v>329</v>
      </c>
      <c r="C25" s="22">
        <v>6</v>
      </c>
      <c r="D25" s="19" t="s">
        <v>330</v>
      </c>
      <c r="E25" s="20" t="s">
        <v>330</v>
      </c>
      <c r="F25" s="20" t="s">
        <v>330</v>
      </c>
      <c r="G25" s="20" t="s">
        <v>330</v>
      </c>
      <c r="H25" s="20" t="s">
        <v>330</v>
      </c>
      <c r="I25" s="20" t="s">
        <v>330</v>
      </c>
      <c r="J25" s="20" t="s">
        <v>330</v>
      </c>
      <c r="K25" s="20"/>
      <c r="L25" s="20"/>
      <c r="M25" s="20"/>
      <c r="N25" s="20" t="s">
        <v>330</v>
      </c>
      <c r="O25" s="20"/>
      <c r="P25" s="20"/>
      <c r="Q25" s="20"/>
      <c r="R25" s="20"/>
      <c r="S25" s="20"/>
    </row>
    <row r="26" spans="1:21" ht="43.5" customHeight="1" thickBot="1" x14ac:dyDescent="0.25">
      <c r="A26" s="18" t="s">
        <v>332</v>
      </c>
      <c r="B26" s="17" t="s">
        <v>333</v>
      </c>
      <c r="C26" s="22">
        <v>6</v>
      </c>
      <c r="D26" s="19" t="s">
        <v>330</v>
      </c>
      <c r="E26" s="20" t="s">
        <v>330</v>
      </c>
      <c r="F26" s="20" t="s">
        <v>330</v>
      </c>
      <c r="G26" s="20" t="s">
        <v>330</v>
      </c>
      <c r="H26" s="20"/>
      <c r="I26" s="20"/>
      <c r="J26" s="20"/>
      <c r="K26" s="20" t="s">
        <v>330</v>
      </c>
      <c r="L26" s="20"/>
      <c r="M26" s="20"/>
      <c r="N26" s="20" t="s">
        <v>330</v>
      </c>
      <c r="O26" s="20"/>
      <c r="P26" s="20"/>
      <c r="Q26" s="20"/>
      <c r="R26" s="20"/>
      <c r="S26" s="20"/>
    </row>
    <row r="27" spans="1:21" ht="81.75" customHeight="1" thickBot="1" x14ac:dyDescent="0.25">
      <c r="A27" s="18" t="s">
        <v>334</v>
      </c>
      <c r="B27" s="17" t="s">
        <v>335</v>
      </c>
      <c r="C27" s="22">
        <v>6</v>
      </c>
      <c r="D27" s="19" t="s">
        <v>330</v>
      </c>
      <c r="E27" s="20" t="s">
        <v>330</v>
      </c>
      <c r="F27" s="20" t="s">
        <v>330</v>
      </c>
      <c r="G27" s="20" t="s">
        <v>330</v>
      </c>
      <c r="H27" s="20"/>
      <c r="I27" s="20"/>
      <c r="J27" s="20"/>
      <c r="K27" s="20"/>
      <c r="L27" s="20" t="s">
        <v>330</v>
      </c>
      <c r="M27" s="20" t="s">
        <v>330</v>
      </c>
      <c r="N27" s="20" t="s">
        <v>330</v>
      </c>
      <c r="O27" s="20" t="s">
        <v>330</v>
      </c>
      <c r="P27" s="20"/>
      <c r="Q27" s="20"/>
      <c r="R27" s="20"/>
      <c r="S27" s="20"/>
    </row>
    <row r="28" spans="1:21" ht="78.75" customHeight="1" thickBot="1" x14ac:dyDescent="0.25">
      <c r="A28" s="18" t="s">
        <v>378</v>
      </c>
      <c r="B28" s="17" t="s">
        <v>379</v>
      </c>
      <c r="C28" s="22">
        <v>6</v>
      </c>
      <c r="D28" s="19"/>
      <c r="E28" s="20" t="s">
        <v>330</v>
      </c>
      <c r="F28" s="20" t="s">
        <v>330</v>
      </c>
      <c r="G28" s="20" t="s">
        <v>330</v>
      </c>
      <c r="H28" s="20"/>
      <c r="I28" s="20"/>
      <c r="J28" s="20"/>
      <c r="K28" s="20"/>
      <c r="L28" s="20"/>
      <c r="M28" s="20"/>
      <c r="N28" s="20" t="s">
        <v>330</v>
      </c>
      <c r="O28" s="20"/>
      <c r="P28" s="20" t="s">
        <v>330</v>
      </c>
      <c r="Q28" s="20" t="s">
        <v>330</v>
      </c>
      <c r="R28" s="20"/>
      <c r="S28" s="20"/>
    </row>
    <row r="29" spans="1:21" ht="64.5" customHeight="1" thickBot="1" x14ac:dyDescent="0.25">
      <c r="A29" s="18" t="s">
        <v>380</v>
      </c>
      <c r="B29" s="17" t="s">
        <v>381</v>
      </c>
      <c r="C29" s="22">
        <v>6</v>
      </c>
      <c r="D29" s="19"/>
      <c r="E29" s="20" t="s">
        <v>330</v>
      </c>
      <c r="F29" s="20" t="s">
        <v>330</v>
      </c>
      <c r="G29" s="20" t="s">
        <v>330</v>
      </c>
      <c r="H29" s="20"/>
      <c r="I29" s="20"/>
      <c r="J29" s="20"/>
      <c r="K29" s="20"/>
      <c r="L29" s="20"/>
      <c r="M29" s="20"/>
      <c r="N29" s="20" t="s">
        <v>330</v>
      </c>
      <c r="O29" s="20"/>
      <c r="P29" s="20"/>
      <c r="Q29" s="20"/>
      <c r="R29" s="20" t="s">
        <v>330</v>
      </c>
      <c r="S29" s="20" t="s">
        <v>330</v>
      </c>
    </row>
    <row r="30" spans="1:21" ht="33" customHeight="1" x14ac:dyDescent="0.2"/>
    <row r="31" spans="1:21" ht="33" customHeight="1" x14ac:dyDescent="0.2"/>
    <row r="41" spans="2:6" x14ac:dyDescent="0.2">
      <c r="B41" s="8" t="s">
        <v>357</v>
      </c>
      <c r="C41"/>
      <c r="D41" s="9" t="s">
        <v>358</v>
      </c>
      <c r="E41" s="9"/>
      <c r="F41" s="9"/>
    </row>
    <row r="42" spans="2:6" x14ac:dyDescent="0.2">
      <c r="B42"/>
      <c r="C42"/>
      <c r="D42" s="159" t="s">
        <v>359</v>
      </c>
      <c r="E42" s="159"/>
      <c r="F42" s="159"/>
    </row>
  </sheetData>
  <mergeCells count="8">
    <mergeCell ref="D12:U12"/>
    <mergeCell ref="D42:F42"/>
    <mergeCell ref="A1:U1"/>
    <mergeCell ref="A2:U2"/>
    <mergeCell ref="A3:U3"/>
    <mergeCell ref="A4:U4"/>
    <mergeCell ref="A5:U5"/>
    <mergeCell ref="A6:U6"/>
  </mergeCells>
  <pageMargins left="0.75000000000000011" right="0.75000000000000011" top="1" bottom="1" header="0.5" footer="0.5"/>
  <pageSetup paperSize="0" scale="34" orientation="landscape" horizontalDpi="4294967292" verticalDpi="429496729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42"/>
  <sheetViews>
    <sheetView tabSelected="1" topLeftCell="A23" zoomScale="71" zoomScaleNormal="71" workbookViewId="0">
      <selection activeCell="X31" sqref="X31"/>
    </sheetView>
  </sheetViews>
  <sheetFormatPr baseColWidth="10" defaultColWidth="11" defaultRowHeight="12.75" x14ac:dyDescent="0.2"/>
  <cols>
    <col min="1" max="1" width="10.875" style="1" customWidth="1"/>
    <col min="2" max="2" width="30.125" style="1" customWidth="1"/>
    <col min="3" max="3" width="6.125" style="1" customWidth="1"/>
    <col min="4" max="4" width="22" style="1" customWidth="1"/>
    <col min="5" max="5" width="13.125" style="1" customWidth="1"/>
    <col min="6" max="6" width="12.5" style="1" customWidth="1"/>
    <col min="7" max="7" width="10.5" style="1" customWidth="1"/>
    <col min="8" max="18" width="7.375" style="1" customWidth="1"/>
    <col min="19" max="19" width="8.625" style="1" customWidth="1"/>
    <col min="20" max="20" width="12.125" style="1" customWidth="1"/>
    <col min="21" max="16384" width="11" style="1"/>
  </cols>
  <sheetData>
    <row r="1" spans="1:22" x14ac:dyDescent="0.2">
      <c r="A1" s="160"/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</row>
    <row r="2" spans="1:22" ht="18" x14ac:dyDescent="0.2">
      <c r="A2" s="163" t="s">
        <v>298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</row>
    <row r="3" spans="1:22" ht="18" x14ac:dyDescent="0.2">
      <c r="A3" s="166" t="s">
        <v>397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</row>
    <row r="4" spans="1:22" ht="18" x14ac:dyDescent="0.2">
      <c r="A4" s="163" t="s">
        <v>2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</row>
    <row r="5" spans="1:22" ht="18" x14ac:dyDescent="0.2">
      <c r="A5" s="163" t="s">
        <v>300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</row>
    <row r="6" spans="1:22" ht="15.75" thickBot="1" x14ac:dyDescent="0.25">
      <c r="A6" s="167"/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</row>
    <row r="7" spans="1:22" ht="15" x14ac:dyDescent="0.2">
      <c r="A7" s="2"/>
      <c r="B7" s="2"/>
      <c r="C7" s="2"/>
      <c r="D7" s="2"/>
      <c r="E7" s="2"/>
      <c r="F7" s="2"/>
    </row>
    <row r="8" spans="1:22" ht="15" x14ac:dyDescent="0.2">
      <c r="A8" s="2"/>
      <c r="B8" s="2"/>
      <c r="C8" s="2"/>
      <c r="D8" s="2"/>
      <c r="E8" s="2"/>
      <c r="F8" s="2"/>
    </row>
    <row r="9" spans="1:22" ht="15" x14ac:dyDescent="0.2">
      <c r="A9" s="2"/>
      <c r="B9" s="2"/>
      <c r="C9" s="2"/>
      <c r="D9" s="2"/>
      <c r="E9" s="2"/>
      <c r="F9" s="2"/>
    </row>
    <row r="10" spans="1:22" ht="15.75" thickBot="1" x14ac:dyDescent="0.25">
      <c r="A10" s="7" t="s">
        <v>87</v>
      </c>
    </row>
    <row r="11" spans="1:22" ht="269.10000000000002" customHeight="1" thickBot="1" x14ac:dyDescent="0.25">
      <c r="A11" s="3"/>
      <c r="B11" s="2"/>
      <c r="C11" s="2"/>
      <c r="D11" s="91" t="s">
        <v>398</v>
      </c>
      <c r="E11" s="92" t="s">
        <v>399</v>
      </c>
      <c r="F11" s="92" t="s">
        <v>20</v>
      </c>
      <c r="G11" s="92" t="s">
        <v>363</v>
      </c>
      <c r="H11" s="93" t="s">
        <v>364</v>
      </c>
      <c r="I11" s="93" t="s">
        <v>365</v>
      </c>
      <c r="J11" s="93" t="s">
        <v>366</v>
      </c>
      <c r="K11" s="93" t="s">
        <v>367</v>
      </c>
      <c r="L11" s="93" t="s">
        <v>368</v>
      </c>
      <c r="M11" s="93" t="s">
        <v>369</v>
      </c>
      <c r="N11" s="93" t="s">
        <v>370</v>
      </c>
      <c r="O11" s="93" t="s">
        <v>371</v>
      </c>
      <c r="P11" s="93" t="s">
        <v>372</v>
      </c>
      <c r="Q11" s="93" t="s">
        <v>373</v>
      </c>
      <c r="R11" s="94" t="s">
        <v>374</v>
      </c>
      <c r="S11" s="94" t="s">
        <v>400</v>
      </c>
      <c r="T11" s="94" t="s">
        <v>401</v>
      </c>
      <c r="U11" s="94" t="s">
        <v>402</v>
      </c>
      <c r="V11" s="65" t="s">
        <v>403</v>
      </c>
    </row>
    <row r="12" spans="1:22" ht="33" customHeight="1" thickBot="1" x14ac:dyDescent="0.25">
      <c r="A12" s="14" t="s">
        <v>324</v>
      </c>
      <c r="B12" s="15" t="s">
        <v>325</v>
      </c>
      <c r="C12" s="15" t="s">
        <v>326</v>
      </c>
      <c r="D12" s="172" t="s">
        <v>327</v>
      </c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4"/>
    </row>
    <row r="13" spans="1:22" ht="65.25" customHeight="1" thickBot="1" x14ac:dyDescent="0.25">
      <c r="A13" s="16" t="s">
        <v>328</v>
      </c>
      <c r="B13" s="17" t="s">
        <v>329</v>
      </c>
      <c r="C13" s="22">
        <v>6</v>
      </c>
      <c r="D13" s="95" t="s">
        <v>330</v>
      </c>
      <c r="E13" s="96" t="s">
        <v>330</v>
      </c>
      <c r="F13" s="96" t="s">
        <v>331</v>
      </c>
      <c r="G13" s="96" t="s">
        <v>330</v>
      </c>
      <c r="H13" s="96" t="s">
        <v>330</v>
      </c>
      <c r="I13" s="96" t="s">
        <v>330</v>
      </c>
      <c r="J13" s="96" t="s">
        <v>330</v>
      </c>
      <c r="K13" s="96"/>
      <c r="L13" s="96"/>
      <c r="M13" s="96"/>
      <c r="N13" s="96"/>
      <c r="O13" s="96"/>
      <c r="P13" s="96"/>
      <c r="Q13" s="96" t="s">
        <v>330</v>
      </c>
      <c r="R13" s="96"/>
      <c r="S13" s="96"/>
      <c r="T13" s="96"/>
      <c r="U13" s="97"/>
      <c r="V13" s="98"/>
    </row>
    <row r="14" spans="1:22" ht="39.950000000000003" customHeight="1" thickBot="1" x14ac:dyDescent="0.25">
      <c r="A14" s="18" t="s">
        <v>332</v>
      </c>
      <c r="B14" s="17" t="s">
        <v>333</v>
      </c>
      <c r="C14" s="22">
        <v>6</v>
      </c>
      <c r="D14" s="19" t="s">
        <v>330</v>
      </c>
      <c r="E14" s="20" t="s">
        <v>330</v>
      </c>
      <c r="F14" s="20" t="s">
        <v>331</v>
      </c>
      <c r="G14" s="20" t="s">
        <v>330</v>
      </c>
      <c r="H14" s="20"/>
      <c r="I14" s="20"/>
      <c r="J14" s="20"/>
      <c r="K14" s="20" t="s">
        <v>330</v>
      </c>
      <c r="L14" s="20" t="s">
        <v>330</v>
      </c>
      <c r="M14" s="20" t="s">
        <v>330</v>
      </c>
      <c r="N14" s="20" t="s">
        <v>330</v>
      </c>
      <c r="O14" s="20"/>
      <c r="P14" s="20"/>
      <c r="Q14" s="20" t="s">
        <v>330</v>
      </c>
      <c r="R14" s="20"/>
      <c r="S14" s="20"/>
      <c r="T14" s="20"/>
      <c r="U14" s="20"/>
      <c r="V14" s="20"/>
    </row>
    <row r="15" spans="1:22" ht="76.5" customHeight="1" thickBot="1" x14ac:dyDescent="0.25">
      <c r="A15" s="18" t="s">
        <v>334</v>
      </c>
      <c r="B15" s="17" t="s">
        <v>335</v>
      </c>
      <c r="C15" s="22">
        <v>6</v>
      </c>
      <c r="D15" s="19"/>
      <c r="E15" s="20" t="s">
        <v>330</v>
      </c>
      <c r="F15" s="20" t="s">
        <v>331</v>
      </c>
      <c r="G15" s="20" t="s">
        <v>330</v>
      </c>
      <c r="H15" s="20"/>
      <c r="I15" s="20"/>
      <c r="J15" s="20"/>
      <c r="K15" s="20"/>
      <c r="L15" s="20"/>
      <c r="M15" s="20"/>
      <c r="N15" s="20"/>
      <c r="O15" s="20" t="s">
        <v>330</v>
      </c>
      <c r="P15" s="20" t="s">
        <v>330</v>
      </c>
      <c r="Q15" s="20" t="s">
        <v>330</v>
      </c>
      <c r="R15" s="20" t="s">
        <v>330</v>
      </c>
      <c r="S15" s="20"/>
      <c r="T15" s="20"/>
      <c r="U15" s="20"/>
      <c r="V15" s="20"/>
    </row>
    <row r="16" spans="1:22" ht="96" customHeight="1" thickBot="1" x14ac:dyDescent="0.25">
      <c r="A16" s="18" t="s">
        <v>378</v>
      </c>
      <c r="B16" s="17" t="s">
        <v>404</v>
      </c>
      <c r="C16" s="22">
        <v>6</v>
      </c>
      <c r="D16" s="19"/>
      <c r="E16" s="20" t="s">
        <v>330</v>
      </c>
      <c r="F16" s="20" t="s">
        <v>331</v>
      </c>
      <c r="G16" s="20" t="s">
        <v>330</v>
      </c>
      <c r="H16" s="20"/>
      <c r="I16" s="20"/>
      <c r="J16" s="20"/>
      <c r="K16" s="20"/>
      <c r="L16" s="20"/>
      <c r="M16" s="20"/>
      <c r="N16" s="20"/>
      <c r="O16" s="20"/>
      <c r="P16" s="20"/>
      <c r="Q16" s="20" t="s">
        <v>330</v>
      </c>
      <c r="R16" s="20"/>
      <c r="S16" s="20" t="s">
        <v>330</v>
      </c>
      <c r="T16" s="20" t="s">
        <v>330</v>
      </c>
      <c r="U16" s="20"/>
      <c r="V16" s="20" t="s">
        <v>330</v>
      </c>
    </row>
    <row r="17" spans="1:27" ht="76.5" customHeight="1" thickBot="1" x14ac:dyDescent="0.25">
      <c r="A17" s="18" t="s">
        <v>380</v>
      </c>
      <c r="B17" s="17" t="s">
        <v>405</v>
      </c>
      <c r="C17" s="22">
        <v>6</v>
      </c>
      <c r="D17" s="19"/>
      <c r="E17" s="20" t="s">
        <v>330</v>
      </c>
      <c r="F17" s="20" t="s">
        <v>331</v>
      </c>
      <c r="G17" s="20" t="s">
        <v>330</v>
      </c>
      <c r="H17" s="20"/>
      <c r="I17" s="20"/>
      <c r="J17" s="20"/>
      <c r="K17" s="20"/>
      <c r="L17" s="20"/>
      <c r="M17" s="20"/>
      <c r="N17" s="20"/>
      <c r="O17" s="20"/>
      <c r="P17" s="20"/>
      <c r="Q17" s="20" t="s">
        <v>330</v>
      </c>
      <c r="R17" s="20"/>
      <c r="S17" s="20"/>
      <c r="T17" s="20"/>
      <c r="U17" s="20" t="s">
        <v>330</v>
      </c>
      <c r="V17" s="20"/>
    </row>
    <row r="18" spans="1:27" ht="33" customHeight="1" x14ac:dyDescent="0.2">
      <c r="A18" s="4"/>
      <c r="B18" s="4"/>
      <c r="C18" s="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6"/>
    </row>
    <row r="19" spans="1:27" ht="33" customHeight="1" x14ac:dyDescent="0.2">
      <c r="A19" s="4"/>
      <c r="B19" s="4"/>
      <c r="C19" s="4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6"/>
    </row>
    <row r="20" spans="1:27" ht="33" customHeight="1" x14ac:dyDescent="0.2">
      <c r="A20" s="4"/>
      <c r="B20" s="4"/>
      <c r="C20" s="4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6"/>
    </row>
    <row r="21" spans="1:27" ht="15" x14ac:dyDescent="0.2">
      <c r="A21" s="7" t="s">
        <v>116</v>
      </c>
    </row>
    <row r="22" spans="1:27" ht="17.25" customHeight="1" thickBot="1" x14ac:dyDescent="0.25">
      <c r="A22" s="7"/>
    </row>
    <row r="23" spans="1:27" ht="264" customHeight="1" thickBot="1" x14ac:dyDescent="0.25">
      <c r="A23" s="3"/>
      <c r="B23" s="2"/>
      <c r="C23" s="2"/>
      <c r="D23" s="10" t="s">
        <v>382</v>
      </c>
      <c r="E23" s="11" t="s">
        <v>406</v>
      </c>
      <c r="F23" s="11" t="s">
        <v>20</v>
      </c>
      <c r="G23" s="11" t="s">
        <v>407</v>
      </c>
      <c r="H23" s="12" t="s">
        <v>385</v>
      </c>
      <c r="I23" s="12" t="s">
        <v>386</v>
      </c>
      <c r="J23" s="12" t="s">
        <v>387</v>
      </c>
      <c r="K23" s="12" t="s">
        <v>388</v>
      </c>
      <c r="L23" s="12" t="s">
        <v>389</v>
      </c>
      <c r="M23" s="12" t="s">
        <v>390</v>
      </c>
      <c r="N23" s="12" t="s">
        <v>391</v>
      </c>
      <c r="O23" s="67" t="s">
        <v>392</v>
      </c>
      <c r="P23" s="66" t="s">
        <v>408</v>
      </c>
      <c r="Q23" s="13" t="s">
        <v>409</v>
      </c>
      <c r="R23" s="13" t="s">
        <v>410</v>
      </c>
      <c r="AA23" s="1">
        <f ca="1">AA23:AB23</f>
        <v>0</v>
      </c>
    </row>
    <row r="24" spans="1:27" ht="15.75" thickBot="1" x14ac:dyDescent="0.25">
      <c r="A24" s="14" t="s">
        <v>324</v>
      </c>
      <c r="B24" s="15" t="s">
        <v>325</v>
      </c>
      <c r="C24" s="15" t="s">
        <v>326</v>
      </c>
      <c r="D24" s="23" t="s">
        <v>327</v>
      </c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</row>
    <row r="25" spans="1:27" ht="47.25" customHeight="1" thickBot="1" x14ac:dyDescent="0.25">
      <c r="A25" s="16" t="s">
        <v>328</v>
      </c>
      <c r="B25" s="17" t="s">
        <v>329</v>
      </c>
      <c r="C25" s="22">
        <v>6</v>
      </c>
      <c r="D25" s="19" t="s">
        <v>330</v>
      </c>
      <c r="E25" s="20"/>
      <c r="F25" s="20" t="s">
        <v>330</v>
      </c>
      <c r="G25" s="20" t="s">
        <v>330</v>
      </c>
      <c r="H25" s="20" t="s">
        <v>330</v>
      </c>
      <c r="I25" s="20" t="s">
        <v>330</v>
      </c>
      <c r="J25" s="20" t="s">
        <v>330</v>
      </c>
      <c r="K25" s="20"/>
      <c r="L25" s="20"/>
      <c r="M25" s="20"/>
      <c r="N25" s="20" t="s">
        <v>330</v>
      </c>
      <c r="O25" s="20"/>
      <c r="P25" s="20"/>
      <c r="Q25" s="20"/>
      <c r="R25" s="20"/>
    </row>
    <row r="26" spans="1:27" ht="43.5" customHeight="1" thickBot="1" x14ac:dyDescent="0.25">
      <c r="A26" s="18" t="s">
        <v>332</v>
      </c>
      <c r="B26" s="17" t="s">
        <v>333</v>
      </c>
      <c r="C26" s="22">
        <v>6</v>
      </c>
      <c r="D26" s="19" t="s">
        <v>330</v>
      </c>
      <c r="E26" s="20"/>
      <c r="F26" s="20" t="s">
        <v>330</v>
      </c>
      <c r="G26" s="20" t="s">
        <v>330</v>
      </c>
      <c r="H26" s="20"/>
      <c r="I26" s="20"/>
      <c r="J26" s="20"/>
      <c r="K26" s="20" t="s">
        <v>330</v>
      </c>
      <c r="L26" s="20"/>
      <c r="M26" s="20"/>
      <c r="N26" s="20" t="s">
        <v>330</v>
      </c>
      <c r="O26" s="20"/>
      <c r="P26" s="20"/>
      <c r="Q26" s="20"/>
      <c r="R26" s="20"/>
    </row>
    <row r="27" spans="1:27" ht="81.75" customHeight="1" thickBot="1" x14ac:dyDescent="0.25">
      <c r="A27" s="18" t="s">
        <v>334</v>
      </c>
      <c r="B27" s="17" t="s">
        <v>335</v>
      </c>
      <c r="C27" s="22">
        <v>6</v>
      </c>
      <c r="D27" s="19"/>
      <c r="E27" s="20"/>
      <c r="F27" s="20" t="s">
        <v>330</v>
      </c>
      <c r="G27" s="20" t="s">
        <v>330</v>
      </c>
      <c r="H27" s="20"/>
      <c r="I27" s="20"/>
      <c r="J27" s="20"/>
      <c r="K27" s="20"/>
      <c r="L27" s="20" t="s">
        <v>330</v>
      </c>
      <c r="M27" s="20" t="s">
        <v>330</v>
      </c>
      <c r="N27" s="20" t="s">
        <v>330</v>
      </c>
      <c r="O27" s="20" t="s">
        <v>330</v>
      </c>
      <c r="P27" s="20"/>
      <c r="Q27" s="20"/>
      <c r="R27" s="20"/>
    </row>
    <row r="28" spans="1:27" ht="78.75" customHeight="1" thickBot="1" x14ac:dyDescent="0.25">
      <c r="A28" s="18" t="s">
        <v>378</v>
      </c>
      <c r="B28" s="17" t="s">
        <v>404</v>
      </c>
      <c r="C28" s="22">
        <v>6</v>
      </c>
      <c r="D28" s="19"/>
      <c r="E28" s="20" t="s">
        <v>330</v>
      </c>
      <c r="F28" s="20" t="s">
        <v>330</v>
      </c>
      <c r="G28" s="20" t="s">
        <v>330</v>
      </c>
      <c r="H28" s="20"/>
      <c r="I28" s="20"/>
      <c r="J28" s="20"/>
      <c r="K28" s="20"/>
      <c r="L28" s="20"/>
      <c r="M28" s="20"/>
      <c r="N28" s="20" t="s">
        <v>330</v>
      </c>
      <c r="O28" s="20"/>
      <c r="P28" s="20" t="s">
        <v>330</v>
      </c>
      <c r="Q28" s="20"/>
      <c r="R28" s="20"/>
    </row>
    <row r="29" spans="1:27" ht="92.25" customHeight="1" thickBot="1" x14ac:dyDescent="0.25">
      <c r="A29" s="18" t="s">
        <v>380</v>
      </c>
      <c r="B29" s="17" t="s">
        <v>405</v>
      </c>
      <c r="C29" s="22">
        <v>6</v>
      </c>
      <c r="D29" s="19"/>
      <c r="E29" s="20" t="s">
        <v>330</v>
      </c>
      <c r="F29" s="20" t="s">
        <v>330</v>
      </c>
      <c r="G29" s="20" t="s">
        <v>330</v>
      </c>
      <c r="H29" s="20"/>
      <c r="I29" s="20"/>
      <c r="J29" s="20"/>
      <c r="K29" s="20"/>
      <c r="L29" s="20"/>
      <c r="M29" s="20"/>
      <c r="N29" s="20" t="s">
        <v>330</v>
      </c>
      <c r="O29" s="20"/>
      <c r="P29" s="20"/>
      <c r="Q29" s="20" t="s">
        <v>330</v>
      </c>
      <c r="R29" s="20" t="s">
        <v>330</v>
      </c>
    </row>
    <row r="30" spans="1:27" ht="33" customHeight="1" x14ac:dyDescent="0.2"/>
    <row r="31" spans="1:27" ht="33" customHeight="1" x14ac:dyDescent="0.2"/>
    <row r="41" spans="2:6" x14ac:dyDescent="0.2">
      <c r="B41" s="8" t="s">
        <v>357</v>
      </c>
      <c r="C41"/>
      <c r="D41" s="9" t="s">
        <v>358</v>
      </c>
      <c r="E41" s="9"/>
      <c r="F41" s="9"/>
    </row>
    <row r="42" spans="2:6" x14ac:dyDescent="0.2">
      <c r="B42"/>
      <c r="C42"/>
      <c r="D42" s="159" t="s">
        <v>359</v>
      </c>
      <c r="E42" s="159"/>
      <c r="F42" s="159"/>
    </row>
  </sheetData>
  <mergeCells count="8">
    <mergeCell ref="D42:F42"/>
    <mergeCell ref="D12:V12"/>
    <mergeCell ref="A1:U1"/>
    <mergeCell ref="A2:U2"/>
    <mergeCell ref="A3:U3"/>
    <mergeCell ref="A4:U4"/>
    <mergeCell ref="A5:U5"/>
    <mergeCell ref="A6:U6"/>
  </mergeCells>
  <pageMargins left="0.75000000000000011" right="0.75000000000000011" top="1" bottom="1" header="0.5" footer="0.5"/>
  <pageSetup paperSize="0" scale="34" orientation="landscape" horizontalDpi="4294967292" verticalDpi="429496729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Y42"/>
  <sheetViews>
    <sheetView zoomScale="47" zoomScaleNormal="47" workbookViewId="0">
      <selection activeCell="AS26" sqref="AS26"/>
    </sheetView>
  </sheetViews>
  <sheetFormatPr baseColWidth="10" defaultColWidth="11" defaultRowHeight="12.75" x14ac:dyDescent="0.2"/>
  <cols>
    <col min="1" max="1" width="10.875" style="1" customWidth="1"/>
    <col min="2" max="2" width="30.125" style="1" customWidth="1"/>
    <col min="3" max="3" width="6.125" style="1" customWidth="1"/>
    <col min="4" max="4" width="22" style="1" customWidth="1"/>
    <col min="5" max="5" width="13.125" style="1" customWidth="1"/>
    <col min="6" max="6" width="12.5" style="1" customWidth="1"/>
    <col min="7" max="7" width="10.5" style="1" customWidth="1"/>
    <col min="8" max="18" width="7.375" style="1" customWidth="1"/>
    <col min="19" max="19" width="8.625" style="1" customWidth="1"/>
    <col min="20" max="20" width="12.125" style="1" customWidth="1"/>
    <col min="21" max="16384" width="11" style="1"/>
  </cols>
  <sheetData>
    <row r="1" spans="1:25" x14ac:dyDescent="0.2">
      <c r="A1" s="160"/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</row>
    <row r="2" spans="1:25" ht="18" x14ac:dyDescent="0.2">
      <c r="A2" s="163" t="s">
        <v>298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</row>
    <row r="3" spans="1:25" ht="18" x14ac:dyDescent="0.2">
      <c r="A3" s="166" t="s">
        <v>411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</row>
    <row r="4" spans="1:25" ht="18" x14ac:dyDescent="0.2">
      <c r="A4" s="163" t="s">
        <v>2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</row>
    <row r="5" spans="1:25" ht="18" x14ac:dyDescent="0.2">
      <c r="A5" s="163" t="s">
        <v>300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</row>
    <row r="6" spans="1:25" ht="15.75" thickBot="1" x14ac:dyDescent="0.25">
      <c r="A6" s="167"/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</row>
    <row r="7" spans="1:25" ht="15" x14ac:dyDescent="0.2">
      <c r="A7" s="2"/>
      <c r="B7" s="2"/>
      <c r="C7" s="2"/>
      <c r="D7" s="2"/>
      <c r="E7" s="2"/>
      <c r="F7" s="2"/>
    </row>
    <row r="8" spans="1:25" ht="15" x14ac:dyDescent="0.2">
      <c r="A8" s="2"/>
      <c r="B8" s="2"/>
      <c r="C8" s="2"/>
      <c r="D8" s="2"/>
      <c r="E8" s="2"/>
      <c r="F8" s="2"/>
    </row>
    <row r="9" spans="1:25" ht="15" x14ac:dyDescent="0.2">
      <c r="A9" s="2"/>
      <c r="B9" s="2"/>
      <c r="C9" s="2"/>
      <c r="D9" s="2"/>
      <c r="E9" s="2"/>
      <c r="F9" s="2"/>
    </row>
    <row r="10" spans="1:25" ht="15.75" thickBot="1" x14ac:dyDescent="0.25">
      <c r="A10" s="7" t="s">
        <v>87</v>
      </c>
    </row>
    <row r="11" spans="1:25" ht="269.10000000000002" customHeight="1" thickBot="1" x14ac:dyDescent="0.25">
      <c r="A11" s="3"/>
      <c r="B11" s="2"/>
      <c r="C11" s="2"/>
      <c r="D11" s="91" t="s">
        <v>361</v>
      </c>
      <c r="E11" s="92" t="s">
        <v>412</v>
      </c>
      <c r="F11" s="92" t="s">
        <v>413</v>
      </c>
      <c r="G11" s="92" t="s">
        <v>20</v>
      </c>
      <c r="H11" s="92" t="s">
        <v>363</v>
      </c>
      <c r="I11" s="93" t="s">
        <v>364</v>
      </c>
      <c r="J11" s="93" t="s">
        <v>365</v>
      </c>
      <c r="K11" s="93" t="s">
        <v>366</v>
      </c>
      <c r="L11" s="93" t="s">
        <v>367</v>
      </c>
      <c r="M11" s="93" t="s">
        <v>368</v>
      </c>
      <c r="N11" s="93" t="s">
        <v>369</v>
      </c>
      <c r="O11" s="93" t="s">
        <v>370</v>
      </c>
      <c r="P11" s="93" t="s">
        <v>371</v>
      </c>
      <c r="Q11" s="93" t="s">
        <v>372</v>
      </c>
      <c r="R11" s="93" t="s">
        <v>373</v>
      </c>
      <c r="S11" s="94" t="s">
        <v>374</v>
      </c>
      <c r="T11" s="94" t="s">
        <v>414</v>
      </c>
      <c r="U11" s="94" t="s">
        <v>415</v>
      </c>
      <c r="V11" s="94" t="s">
        <v>416</v>
      </c>
      <c r="W11" s="94" t="s">
        <v>417</v>
      </c>
      <c r="X11" s="66" t="s">
        <v>418</v>
      </c>
      <c r="Y11" s="66" t="s">
        <v>419</v>
      </c>
    </row>
    <row r="12" spans="1:25" ht="33" customHeight="1" thickBot="1" x14ac:dyDescent="0.25">
      <c r="A12" s="14" t="s">
        <v>324</v>
      </c>
      <c r="B12" s="15" t="s">
        <v>325</v>
      </c>
      <c r="C12" s="15" t="s">
        <v>326</v>
      </c>
      <c r="D12" s="175" t="s">
        <v>327</v>
      </c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</row>
    <row r="13" spans="1:25" ht="65.25" customHeight="1" thickBot="1" x14ac:dyDescent="0.25">
      <c r="A13" s="16" t="s">
        <v>328</v>
      </c>
      <c r="B13" s="17" t="s">
        <v>329</v>
      </c>
      <c r="C13" s="22">
        <v>6</v>
      </c>
      <c r="D13" s="95" t="s">
        <v>330</v>
      </c>
      <c r="E13" s="96" t="s">
        <v>330</v>
      </c>
      <c r="F13" s="96"/>
      <c r="G13" s="96" t="s">
        <v>331</v>
      </c>
      <c r="H13" s="96" t="s">
        <v>330</v>
      </c>
      <c r="I13" s="96" t="s">
        <v>330</v>
      </c>
      <c r="J13" s="96" t="s">
        <v>330</v>
      </c>
      <c r="K13" s="96" t="s">
        <v>420</v>
      </c>
      <c r="L13" s="96"/>
      <c r="M13" s="96"/>
      <c r="N13" s="96"/>
      <c r="O13" s="96"/>
      <c r="P13" s="96"/>
      <c r="Q13" s="96"/>
      <c r="R13" s="96" t="s">
        <v>420</v>
      </c>
      <c r="S13" s="96"/>
      <c r="T13" s="96"/>
      <c r="U13" s="97"/>
      <c r="V13" s="100"/>
      <c r="W13" s="100"/>
      <c r="X13" s="100"/>
      <c r="Y13" s="100"/>
    </row>
    <row r="14" spans="1:25" ht="39.950000000000003" customHeight="1" thickBot="1" x14ac:dyDescent="0.25">
      <c r="A14" s="18" t="s">
        <v>332</v>
      </c>
      <c r="B14" s="17" t="s">
        <v>333</v>
      </c>
      <c r="C14" s="22">
        <v>6</v>
      </c>
      <c r="D14" s="19" t="s">
        <v>330</v>
      </c>
      <c r="E14" s="20" t="s">
        <v>330</v>
      </c>
      <c r="F14" s="20" t="s">
        <v>420</v>
      </c>
      <c r="G14" s="20" t="s">
        <v>331</v>
      </c>
      <c r="H14" s="20" t="s">
        <v>420</v>
      </c>
      <c r="I14" s="20"/>
      <c r="J14" s="20"/>
      <c r="K14" s="20"/>
      <c r="L14" s="20" t="s">
        <v>420</v>
      </c>
      <c r="M14" s="20" t="s">
        <v>330</v>
      </c>
      <c r="N14" s="20" t="s">
        <v>330</v>
      </c>
      <c r="O14" s="20" t="s">
        <v>420</v>
      </c>
      <c r="P14" s="20"/>
      <c r="Q14" s="20"/>
      <c r="R14" s="20" t="s">
        <v>420</v>
      </c>
      <c r="S14" s="20"/>
      <c r="T14" s="20"/>
      <c r="U14" s="20"/>
      <c r="V14" s="101"/>
      <c r="W14" s="101"/>
      <c r="X14" s="101"/>
      <c r="Y14" s="101"/>
    </row>
    <row r="15" spans="1:25" ht="76.5" customHeight="1" thickBot="1" x14ac:dyDescent="0.25">
      <c r="A15" s="18" t="s">
        <v>334</v>
      </c>
      <c r="B15" s="17" t="s">
        <v>335</v>
      </c>
      <c r="C15" s="22">
        <v>6</v>
      </c>
      <c r="D15" s="19" t="s">
        <v>330</v>
      </c>
      <c r="E15" s="20"/>
      <c r="F15" s="20" t="s">
        <v>420</v>
      </c>
      <c r="G15" s="20" t="s">
        <v>331</v>
      </c>
      <c r="H15" s="20" t="s">
        <v>420</v>
      </c>
      <c r="I15" s="20"/>
      <c r="J15" s="20"/>
      <c r="K15" s="20"/>
      <c r="L15" s="20"/>
      <c r="M15" s="20"/>
      <c r="N15" s="20"/>
      <c r="O15" s="20"/>
      <c r="P15" s="20" t="s">
        <v>330</v>
      </c>
      <c r="Q15" s="20" t="s">
        <v>330</v>
      </c>
      <c r="R15" s="20" t="s">
        <v>330</v>
      </c>
      <c r="S15" s="20" t="s">
        <v>420</v>
      </c>
      <c r="T15" s="20"/>
      <c r="U15" s="20"/>
      <c r="V15" s="101"/>
      <c r="W15" s="101"/>
      <c r="X15" s="101"/>
      <c r="Y15" s="101"/>
    </row>
    <row r="16" spans="1:25" ht="86.25" customHeight="1" thickBot="1" x14ac:dyDescent="0.25">
      <c r="A16" s="18" t="s">
        <v>378</v>
      </c>
      <c r="B16" s="17" t="s">
        <v>421</v>
      </c>
      <c r="C16" s="22">
        <v>6</v>
      </c>
      <c r="D16" s="19"/>
      <c r="E16" s="20" t="s">
        <v>330</v>
      </c>
      <c r="F16" s="20" t="s">
        <v>420</v>
      </c>
      <c r="G16" s="20" t="s">
        <v>331</v>
      </c>
      <c r="H16" s="20" t="s">
        <v>420</v>
      </c>
      <c r="I16" s="20"/>
      <c r="J16" s="20"/>
      <c r="K16" s="20"/>
      <c r="L16" s="20"/>
      <c r="M16" s="20"/>
      <c r="N16" s="20"/>
      <c r="O16" s="20"/>
      <c r="P16" s="20"/>
      <c r="Q16" s="20"/>
      <c r="R16" s="20" t="s">
        <v>420</v>
      </c>
      <c r="S16" s="20"/>
      <c r="T16" s="20" t="s">
        <v>330</v>
      </c>
      <c r="U16" s="20" t="s">
        <v>420</v>
      </c>
      <c r="V16" s="101" t="s">
        <v>330</v>
      </c>
      <c r="W16" s="101"/>
      <c r="X16" s="101"/>
      <c r="Y16" s="101"/>
    </row>
    <row r="17" spans="1:25" ht="76.5" customHeight="1" thickBot="1" x14ac:dyDescent="0.25">
      <c r="A17" s="18" t="s">
        <v>380</v>
      </c>
      <c r="B17" s="17" t="s">
        <v>422</v>
      </c>
      <c r="C17" s="22">
        <v>6</v>
      </c>
      <c r="D17" s="19"/>
      <c r="E17" s="20"/>
      <c r="F17" s="20" t="s">
        <v>420</v>
      </c>
      <c r="G17" s="20" t="s">
        <v>331</v>
      </c>
      <c r="H17" s="20" t="s">
        <v>420</v>
      </c>
      <c r="I17" s="20"/>
      <c r="J17" s="20"/>
      <c r="K17" s="20"/>
      <c r="L17" s="20"/>
      <c r="M17" s="20"/>
      <c r="N17" s="20"/>
      <c r="O17" s="20"/>
      <c r="P17" s="20"/>
      <c r="Q17" s="20"/>
      <c r="R17" s="20" t="s">
        <v>420</v>
      </c>
      <c r="S17" s="20"/>
      <c r="T17" s="20"/>
      <c r="U17" s="20"/>
      <c r="V17" s="101"/>
      <c r="W17" s="101" t="s">
        <v>330</v>
      </c>
      <c r="X17" s="101" t="s">
        <v>330</v>
      </c>
      <c r="Y17" s="101" t="s">
        <v>330</v>
      </c>
    </row>
    <row r="18" spans="1:25" ht="33" customHeight="1" x14ac:dyDescent="0.2">
      <c r="A18" s="4"/>
      <c r="B18" s="4"/>
      <c r="C18" s="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6"/>
    </row>
    <row r="19" spans="1:25" ht="33" customHeight="1" x14ac:dyDescent="0.2">
      <c r="A19" s="4"/>
      <c r="B19" s="4"/>
      <c r="C19" s="4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6"/>
    </row>
    <row r="20" spans="1:25" ht="33" customHeight="1" x14ac:dyDescent="0.2">
      <c r="A20" s="4"/>
      <c r="B20" s="4"/>
      <c r="C20" s="4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6"/>
    </row>
    <row r="21" spans="1:25" ht="15" x14ac:dyDescent="0.2">
      <c r="A21" s="7" t="s">
        <v>116</v>
      </c>
    </row>
    <row r="22" spans="1:25" ht="17.25" customHeight="1" thickBot="1" x14ac:dyDescent="0.25">
      <c r="A22" s="7"/>
    </row>
    <row r="23" spans="1:25" ht="264" customHeight="1" thickBot="1" x14ac:dyDescent="0.25">
      <c r="A23" s="3"/>
      <c r="B23" s="2"/>
      <c r="C23" s="2"/>
      <c r="D23" s="91" t="s">
        <v>423</v>
      </c>
      <c r="E23" s="92" t="s">
        <v>424</v>
      </c>
      <c r="F23" s="92" t="s">
        <v>20</v>
      </c>
      <c r="G23" s="92" t="s">
        <v>407</v>
      </c>
      <c r="H23" s="93" t="s">
        <v>385</v>
      </c>
      <c r="I23" s="93" t="s">
        <v>425</v>
      </c>
      <c r="J23" s="93" t="s">
        <v>387</v>
      </c>
      <c r="K23" s="93" t="s">
        <v>426</v>
      </c>
      <c r="L23" s="93" t="s">
        <v>427</v>
      </c>
      <c r="M23" s="93" t="s">
        <v>428</v>
      </c>
      <c r="N23" s="93" t="s">
        <v>429</v>
      </c>
      <c r="O23" s="93" t="s">
        <v>430</v>
      </c>
      <c r="P23" s="93" t="s">
        <v>431</v>
      </c>
      <c r="Q23" s="93" t="s">
        <v>432</v>
      </c>
      <c r="R23" s="94" t="s">
        <v>392</v>
      </c>
      <c r="S23" s="94" t="s">
        <v>433</v>
      </c>
      <c r="T23" s="94" t="s">
        <v>434</v>
      </c>
      <c r="U23" s="94" t="s">
        <v>435</v>
      </c>
      <c r="V23" s="94" t="s">
        <v>436</v>
      </c>
      <c r="W23" s="66" t="s">
        <v>437</v>
      </c>
    </row>
    <row r="24" spans="1:25" ht="36.75" customHeight="1" thickBot="1" x14ac:dyDescent="0.25">
      <c r="A24" s="14" t="s">
        <v>324</v>
      </c>
      <c r="B24" s="15" t="s">
        <v>325</v>
      </c>
      <c r="C24" s="15" t="s">
        <v>326</v>
      </c>
      <c r="D24" s="177" t="s">
        <v>327</v>
      </c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</row>
    <row r="25" spans="1:25" ht="47.25" customHeight="1" thickBot="1" x14ac:dyDescent="0.25">
      <c r="A25" s="16" t="s">
        <v>328</v>
      </c>
      <c r="B25" s="17" t="s">
        <v>329</v>
      </c>
      <c r="C25" s="22">
        <v>6</v>
      </c>
      <c r="D25" s="19" t="s">
        <v>330</v>
      </c>
      <c r="E25" s="20" t="s">
        <v>330</v>
      </c>
      <c r="F25" s="20" t="s">
        <v>330</v>
      </c>
      <c r="G25" s="20" t="s">
        <v>330</v>
      </c>
      <c r="H25" s="20" t="s">
        <v>330</v>
      </c>
      <c r="I25" s="20" t="s">
        <v>330</v>
      </c>
      <c r="J25" s="20" t="s">
        <v>330</v>
      </c>
      <c r="K25" s="20"/>
      <c r="L25" s="20"/>
      <c r="M25" s="20"/>
      <c r="N25" s="20"/>
      <c r="O25" s="20"/>
      <c r="P25" s="20"/>
      <c r="Q25" s="20" t="s">
        <v>330</v>
      </c>
      <c r="R25" s="20"/>
      <c r="S25" s="20"/>
      <c r="T25" s="20"/>
      <c r="U25" s="20"/>
      <c r="V25" s="20"/>
      <c r="W25" s="20"/>
    </row>
    <row r="26" spans="1:25" ht="43.5" customHeight="1" thickBot="1" x14ac:dyDescent="0.25">
      <c r="A26" s="18" t="s">
        <v>332</v>
      </c>
      <c r="B26" s="17" t="s">
        <v>333</v>
      </c>
      <c r="C26" s="22">
        <v>6</v>
      </c>
      <c r="D26" s="19" t="s">
        <v>330</v>
      </c>
      <c r="E26" s="20" t="s">
        <v>330</v>
      </c>
      <c r="F26" s="20" t="s">
        <v>330</v>
      </c>
      <c r="G26" s="20" t="s">
        <v>330</v>
      </c>
      <c r="H26" s="20"/>
      <c r="I26" s="20"/>
      <c r="J26" s="20"/>
      <c r="K26" s="20" t="s">
        <v>330</v>
      </c>
      <c r="L26" s="20" t="s">
        <v>330</v>
      </c>
      <c r="M26" s="20" t="s">
        <v>330</v>
      </c>
      <c r="N26" s="20" t="s">
        <v>330</v>
      </c>
      <c r="O26" s="20"/>
      <c r="P26" s="20"/>
      <c r="Q26" s="20" t="s">
        <v>330</v>
      </c>
      <c r="R26" s="20"/>
      <c r="S26" s="20"/>
      <c r="T26" s="20"/>
      <c r="U26" s="20"/>
      <c r="V26" s="20"/>
      <c r="W26" s="20"/>
    </row>
    <row r="27" spans="1:25" ht="81.75" customHeight="1" thickBot="1" x14ac:dyDescent="0.25">
      <c r="A27" s="18" t="s">
        <v>334</v>
      </c>
      <c r="B27" s="17" t="s">
        <v>335</v>
      </c>
      <c r="C27" s="22">
        <v>6</v>
      </c>
      <c r="D27" s="19"/>
      <c r="E27" s="20" t="s">
        <v>330</v>
      </c>
      <c r="F27" s="20" t="s">
        <v>330</v>
      </c>
      <c r="G27" s="20" t="s">
        <v>330</v>
      </c>
      <c r="H27" s="20"/>
      <c r="I27" s="20"/>
      <c r="J27" s="20"/>
      <c r="K27" s="20"/>
      <c r="L27" s="20"/>
      <c r="M27" s="20"/>
      <c r="N27" s="20"/>
      <c r="O27" s="20" t="s">
        <v>330</v>
      </c>
      <c r="P27" s="20" t="s">
        <v>330</v>
      </c>
      <c r="Q27" s="20" t="s">
        <v>330</v>
      </c>
      <c r="R27" s="20" t="s">
        <v>330</v>
      </c>
      <c r="S27" s="20"/>
      <c r="T27" s="20"/>
      <c r="U27" s="20"/>
      <c r="V27" s="20"/>
      <c r="W27" s="20"/>
    </row>
    <row r="28" spans="1:25" ht="78.75" customHeight="1" thickBot="1" x14ac:dyDescent="0.25">
      <c r="A28" s="18" t="s">
        <v>378</v>
      </c>
      <c r="B28" s="17" t="s">
        <v>404</v>
      </c>
      <c r="C28" s="22">
        <v>6</v>
      </c>
      <c r="D28" s="19"/>
      <c r="E28" s="20" t="s">
        <v>330</v>
      </c>
      <c r="F28" s="20" t="s">
        <v>330</v>
      </c>
      <c r="G28" s="20" t="s">
        <v>330</v>
      </c>
      <c r="H28" s="20"/>
      <c r="I28" s="20"/>
      <c r="J28" s="20"/>
      <c r="K28" s="20"/>
      <c r="L28" s="20"/>
      <c r="M28" s="20"/>
      <c r="N28" s="20"/>
      <c r="O28" s="20"/>
      <c r="P28" s="20"/>
      <c r="Q28" s="20" t="s">
        <v>330</v>
      </c>
      <c r="R28" s="20"/>
      <c r="S28" s="20" t="s">
        <v>330</v>
      </c>
      <c r="T28" s="20" t="s">
        <v>330</v>
      </c>
      <c r="U28" s="20"/>
      <c r="V28" s="20"/>
      <c r="W28" s="20"/>
    </row>
    <row r="29" spans="1:25" ht="92.25" customHeight="1" thickBot="1" x14ac:dyDescent="0.25">
      <c r="A29" s="18" t="s">
        <v>380</v>
      </c>
      <c r="B29" s="17" t="s">
        <v>405</v>
      </c>
      <c r="C29" s="22">
        <v>6</v>
      </c>
      <c r="D29" s="19"/>
      <c r="E29" s="20" t="s">
        <v>330</v>
      </c>
      <c r="F29" s="20" t="s">
        <v>330</v>
      </c>
      <c r="G29" s="20" t="s">
        <v>330</v>
      </c>
      <c r="H29" s="20"/>
      <c r="I29" s="20"/>
      <c r="J29" s="20"/>
      <c r="K29" s="20"/>
      <c r="L29" s="20"/>
      <c r="M29" s="20"/>
      <c r="N29" s="20"/>
      <c r="O29" s="20"/>
      <c r="P29" s="20"/>
      <c r="Q29" s="20" t="s">
        <v>330</v>
      </c>
      <c r="R29" s="20"/>
      <c r="S29" s="20"/>
      <c r="T29" s="20"/>
      <c r="U29" s="20" t="s">
        <v>330</v>
      </c>
      <c r="V29" s="20" t="s">
        <v>330</v>
      </c>
      <c r="W29" s="20" t="s">
        <v>330</v>
      </c>
    </row>
    <row r="30" spans="1:25" ht="33" customHeight="1" x14ac:dyDescent="0.2"/>
    <row r="31" spans="1:25" ht="33" customHeight="1" x14ac:dyDescent="0.2"/>
    <row r="41" spans="2:6" x14ac:dyDescent="0.2">
      <c r="B41" s="8" t="s">
        <v>357</v>
      </c>
      <c r="C41"/>
      <c r="D41" s="9" t="s">
        <v>358</v>
      </c>
      <c r="E41" s="9"/>
      <c r="F41" s="9"/>
    </row>
    <row r="42" spans="2:6" x14ac:dyDescent="0.2">
      <c r="B42"/>
      <c r="C42"/>
      <c r="D42" s="159" t="s">
        <v>359</v>
      </c>
      <c r="E42" s="159"/>
      <c r="F42" s="159"/>
    </row>
  </sheetData>
  <mergeCells count="9">
    <mergeCell ref="D42:F42"/>
    <mergeCell ref="D12:Y12"/>
    <mergeCell ref="D24:W24"/>
    <mergeCell ref="A1:U1"/>
    <mergeCell ref="A2:U2"/>
    <mergeCell ref="A3:U3"/>
    <mergeCell ref="A4:U4"/>
    <mergeCell ref="A5:U5"/>
    <mergeCell ref="A6:U6"/>
  </mergeCells>
  <pageMargins left="0.75000000000000011" right="0.75000000000000011" top="1" bottom="1" header="0.5" footer="0.5"/>
  <pageSetup paperSize="9" scale="34" orientation="landscape" horizontalDpi="4294967292" verticalDpi="4294967292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U42"/>
  <sheetViews>
    <sheetView zoomScale="50" zoomScaleNormal="50" workbookViewId="0">
      <selection activeCell="A18" sqref="A18"/>
    </sheetView>
  </sheetViews>
  <sheetFormatPr baseColWidth="10" defaultColWidth="11" defaultRowHeight="12.75" x14ac:dyDescent="0.2"/>
  <cols>
    <col min="1" max="1" width="10.875" style="1" customWidth="1"/>
    <col min="2" max="2" width="30.125" style="1" customWidth="1"/>
    <col min="3" max="3" width="6.125" style="1" customWidth="1"/>
    <col min="4" max="4" width="13.5" style="1" customWidth="1"/>
    <col min="5" max="5" width="14.5" style="1" customWidth="1"/>
    <col min="6" max="6" width="12.5" style="1" customWidth="1"/>
    <col min="7" max="7" width="10.5" style="1" customWidth="1"/>
    <col min="8" max="12" width="7.375" style="1" customWidth="1"/>
    <col min="13" max="13" width="9.625" style="1" customWidth="1"/>
    <col min="14" max="14" width="15.5" style="1" customWidth="1"/>
    <col min="15" max="16" width="7.375" style="1" customWidth="1"/>
    <col min="17" max="17" width="9.125" style="1" customWidth="1"/>
    <col min="18" max="18" width="10.625" style="1" customWidth="1"/>
    <col min="19" max="19" width="11.5" style="1" customWidth="1"/>
    <col min="20" max="20" width="12.125" style="1" customWidth="1"/>
    <col min="21" max="16384" width="11" style="1"/>
  </cols>
  <sheetData>
    <row r="1" spans="1:21" x14ac:dyDescent="0.2">
      <c r="A1" s="160"/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</row>
    <row r="2" spans="1:21" ht="18" x14ac:dyDescent="0.2">
      <c r="A2" s="163" t="s">
        <v>298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</row>
    <row r="3" spans="1:21" ht="18" x14ac:dyDescent="0.2">
      <c r="A3" s="166" t="s">
        <v>438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</row>
    <row r="4" spans="1:21" ht="18" x14ac:dyDescent="0.2">
      <c r="A4" s="163" t="s">
        <v>2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</row>
    <row r="5" spans="1:21" ht="18" x14ac:dyDescent="0.2">
      <c r="A5" s="163" t="s">
        <v>300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</row>
    <row r="6" spans="1:21" ht="15.75" thickBot="1" x14ac:dyDescent="0.25">
      <c r="A6" s="167"/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</row>
    <row r="7" spans="1:21" ht="15" x14ac:dyDescent="0.2">
      <c r="A7" s="2"/>
      <c r="B7" s="2"/>
      <c r="C7" s="2"/>
      <c r="D7" s="2"/>
      <c r="E7" s="2"/>
      <c r="F7" s="2"/>
    </row>
    <row r="8" spans="1:21" ht="15" x14ac:dyDescent="0.2">
      <c r="A8" s="2"/>
      <c r="B8" s="2"/>
      <c r="C8" s="2"/>
      <c r="D8" s="2"/>
      <c r="E8" s="2"/>
      <c r="F8" s="2"/>
    </row>
    <row r="9" spans="1:21" ht="15" x14ac:dyDescent="0.2">
      <c r="A9" s="2"/>
      <c r="B9" s="2"/>
      <c r="C9" s="2"/>
      <c r="D9" s="2"/>
      <c r="E9" s="2"/>
      <c r="F9" s="2"/>
    </row>
    <row r="10" spans="1:21" ht="15.75" thickBot="1" x14ac:dyDescent="0.25">
      <c r="A10" s="7" t="s">
        <v>191</v>
      </c>
    </row>
    <row r="11" spans="1:21" ht="269.10000000000002" customHeight="1" thickBot="1" x14ac:dyDescent="0.25">
      <c r="A11" s="3"/>
      <c r="B11" s="2"/>
      <c r="C11" s="2"/>
      <c r="D11" s="10" t="s">
        <v>439</v>
      </c>
      <c r="E11" s="11" t="s">
        <v>440</v>
      </c>
      <c r="F11" s="11" t="s">
        <v>20</v>
      </c>
      <c r="G11" s="11" t="s">
        <v>363</v>
      </c>
      <c r="H11" s="12" t="s">
        <v>441</v>
      </c>
      <c r="I11" s="12" t="s">
        <v>442</v>
      </c>
      <c r="J11" s="12" t="s">
        <v>443</v>
      </c>
      <c r="K11" s="12" t="s">
        <v>444</v>
      </c>
      <c r="L11" s="12" t="s">
        <v>445</v>
      </c>
      <c r="M11" s="12" t="s">
        <v>446</v>
      </c>
      <c r="N11" s="12" t="s">
        <v>447</v>
      </c>
      <c r="O11" s="12" t="s">
        <v>448</v>
      </c>
      <c r="P11" s="12" t="s">
        <v>449</v>
      </c>
      <c r="Q11" s="12" t="s">
        <v>450</v>
      </c>
      <c r="R11" s="13" t="s">
        <v>451</v>
      </c>
      <c r="S11" s="13" t="s">
        <v>452</v>
      </c>
    </row>
    <row r="12" spans="1:21" ht="33" customHeight="1" thickBot="1" x14ac:dyDescent="0.25">
      <c r="A12" s="14" t="s">
        <v>324</v>
      </c>
      <c r="B12" s="15" t="s">
        <v>325</v>
      </c>
      <c r="C12" s="15" t="s">
        <v>326</v>
      </c>
      <c r="D12" s="172" t="s">
        <v>327</v>
      </c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</row>
    <row r="13" spans="1:21" ht="65.25" customHeight="1" thickBot="1" x14ac:dyDescent="0.25">
      <c r="A13" s="16" t="s">
        <v>328</v>
      </c>
      <c r="B13" s="17" t="s">
        <v>329</v>
      </c>
      <c r="C13" s="22">
        <v>6</v>
      </c>
      <c r="D13" s="19" t="s">
        <v>330</v>
      </c>
      <c r="E13" s="20"/>
      <c r="F13" s="20" t="s">
        <v>331</v>
      </c>
      <c r="G13" s="20" t="s">
        <v>330</v>
      </c>
      <c r="H13" s="20" t="s">
        <v>330</v>
      </c>
      <c r="I13" s="20" t="s">
        <v>330</v>
      </c>
      <c r="J13" s="20" t="s">
        <v>330</v>
      </c>
      <c r="K13" s="20"/>
      <c r="L13" s="20"/>
      <c r="M13" s="20"/>
      <c r="N13" s="20"/>
      <c r="O13" s="20" t="s">
        <v>330</v>
      </c>
      <c r="P13" s="20"/>
      <c r="Q13" s="20"/>
      <c r="R13" s="20"/>
      <c r="S13" s="20"/>
    </row>
    <row r="14" spans="1:21" ht="40.35" customHeight="1" thickBot="1" x14ac:dyDescent="0.25">
      <c r="A14" s="18" t="s">
        <v>332</v>
      </c>
      <c r="B14" s="17" t="s">
        <v>333</v>
      </c>
      <c r="C14" s="22">
        <v>6</v>
      </c>
      <c r="D14" s="19" t="s">
        <v>330</v>
      </c>
      <c r="E14" s="20" t="s">
        <v>330</v>
      </c>
      <c r="F14" s="20" t="s">
        <v>331</v>
      </c>
      <c r="G14" s="20" t="s">
        <v>330</v>
      </c>
      <c r="H14" s="20"/>
      <c r="I14" s="20"/>
      <c r="J14" s="20"/>
      <c r="K14" s="20" t="s">
        <v>330</v>
      </c>
      <c r="L14" s="20"/>
      <c r="M14" s="20"/>
      <c r="N14" s="20"/>
      <c r="O14" s="20" t="s">
        <v>330</v>
      </c>
      <c r="P14" s="20"/>
      <c r="Q14" s="20"/>
      <c r="R14" s="20"/>
      <c r="S14" s="20"/>
    </row>
    <row r="15" spans="1:21" ht="76.5" customHeight="1" thickBot="1" x14ac:dyDescent="0.25">
      <c r="A15" s="18" t="s">
        <v>334</v>
      </c>
      <c r="B15" s="17" t="s">
        <v>335</v>
      </c>
      <c r="C15" s="22">
        <v>6</v>
      </c>
      <c r="D15" s="19" t="s">
        <v>330</v>
      </c>
      <c r="E15" s="20" t="s">
        <v>330</v>
      </c>
      <c r="F15" s="20" t="s">
        <v>331</v>
      </c>
      <c r="G15" s="20" t="s">
        <v>330</v>
      </c>
      <c r="H15" s="20"/>
      <c r="I15" s="20"/>
      <c r="J15" s="20"/>
      <c r="K15" s="20"/>
      <c r="L15" s="20" t="s">
        <v>330</v>
      </c>
      <c r="M15" s="20" t="s">
        <v>330</v>
      </c>
      <c r="N15" s="20" t="s">
        <v>330</v>
      </c>
      <c r="O15" s="20" t="s">
        <v>330</v>
      </c>
      <c r="P15" s="20"/>
      <c r="Q15" s="20"/>
      <c r="R15" s="20"/>
      <c r="S15" s="20"/>
    </row>
    <row r="16" spans="1:21" ht="96" customHeight="1" thickBot="1" x14ac:dyDescent="0.25">
      <c r="A16" s="18" t="s">
        <v>378</v>
      </c>
      <c r="B16" s="17" t="s">
        <v>379</v>
      </c>
      <c r="C16" s="22">
        <v>6</v>
      </c>
      <c r="D16" s="19"/>
      <c r="E16" s="20" t="s">
        <v>330</v>
      </c>
      <c r="F16" s="20" t="s">
        <v>331</v>
      </c>
      <c r="G16" s="20" t="s">
        <v>330</v>
      </c>
      <c r="H16" s="20"/>
      <c r="I16" s="20"/>
      <c r="J16" s="20"/>
      <c r="K16" s="20"/>
      <c r="L16" s="20"/>
      <c r="M16" s="20"/>
      <c r="N16" s="20"/>
      <c r="O16" s="20" t="s">
        <v>330</v>
      </c>
      <c r="P16" s="20" t="s">
        <v>330</v>
      </c>
      <c r="Q16" s="20" t="s">
        <v>330</v>
      </c>
      <c r="R16" s="20"/>
      <c r="S16" s="20"/>
    </row>
    <row r="17" spans="1:21" ht="76.5" customHeight="1" thickBot="1" x14ac:dyDescent="0.25">
      <c r="A17" s="18" t="s">
        <v>380</v>
      </c>
      <c r="B17" s="17" t="s">
        <v>381</v>
      </c>
      <c r="C17" s="22">
        <v>6</v>
      </c>
      <c r="D17" s="19"/>
      <c r="E17" s="20" t="s">
        <v>330</v>
      </c>
      <c r="F17" s="20" t="s">
        <v>331</v>
      </c>
      <c r="G17" s="20" t="s">
        <v>330</v>
      </c>
      <c r="H17" s="20"/>
      <c r="I17" s="20"/>
      <c r="J17" s="20"/>
      <c r="K17" s="20"/>
      <c r="L17" s="20"/>
      <c r="M17" s="20"/>
      <c r="N17" s="20"/>
      <c r="O17" s="20" t="s">
        <v>330</v>
      </c>
      <c r="P17" s="20"/>
      <c r="Q17" s="20"/>
      <c r="R17" s="20" t="s">
        <v>330</v>
      </c>
      <c r="S17" s="20" t="s">
        <v>330</v>
      </c>
    </row>
    <row r="18" spans="1:21" ht="33" customHeight="1" x14ac:dyDescent="0.2">
      <c r="A18" s="4"/>
      <c r="B18" s="4"/>
      <c r="C18" s="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6"/>
    </row>
    <row r="19" spans="1:21" ht="33" customHeight="1" x14ac:dyDescent="0.2">
      <c r="A19" s="4"/>
      <c r="B19" s="4"/>
      <c r="C19" s="4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6"/>
    </row>
    <row r="20" spans="1:21" ht="33" customHeight="1" x14ac:dyDescent="0.2">
      <c r="A20" s="4"/>
      <c r="B20" s="4"/>
      <c r="C20" s="4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6"/>
    </row>
    <row r="21" spans="1:21" ht="15" x14ac:dyDescent="0.2">
      <c r="A21" s="7" t="s">
        <v>218</v>
      </c>
    </row>
    <row r="22" spans="1:21" ht="17.25" customHeight="1" thickBot="1" x14ac:dyDescent="0.25">
      <c r="A22" s="7"/>
    </row>
    <row r="23" spans="1:21" ht="264" customHeight="1" thickBot="1" x14ac:dyDescent="0.25">
      <c r="A23" s="3"/>
      <c r="B23" s="2"/>
      <c r="C23" s="2"/>
      <c r="D23" s="10" t="s">
        <v>453</v>
      </c>
      <c r="E23" s="11" t="s">
        <v>20</v>
      </c>
      <c r="F23" s="11" t="s">
        <v>363</v>
      </c>
      <c r="G23" s="12" t="s">
        <v>454</v>
      </c>
      <c r="H23" s="12" t="s">
        <v>455</v>
      </c>
      <c r="I23" s="12" t="s">
        <v>456</v>
      </c>
      <c r="J23" s="12" t="s">
        <v>457</v>
      </c>
      <c r="K23" s="12" t="s">
        <v>458</v>
      </c>
      <c r="L23" s="12" t="s">
        <v>459</v>
      </c>
      <c r="M23" s="67" t="s">
        <v>460</v>
      </c>
      <c r="N23" s="66" t="s">
        <v>461</v>
      </c>
      <c r="O23" s="13" t="s">
        <v>462</v>
      </c>
    </row>
    <row r="24" spans="1:21" ht="15.75" thickBot="1" x14ac:dyDescent="0.25">
      <c r="A24" s="14" t="s">
        <v>324</v>
      </c>
      <c r="B24" s="15" t="s">
        <v>325</v>
      </c>
      <c r="C24" s="15" t="s">
        <v>326</v>
      </c>
      <c r="D24" s="23" t="s">
        <v>327</v>
      </c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</row>
    <row r="25" spans="1:21" ht="47.25" customHeight="1" thickBot="1" x14ac:dyDescent="0.25">
      <c r="A25" s="16" t="s">
        <v>328</v>
      </c>
      <c r="B25" s="17" t="s">
        <v>329</v>
      </c>
      <c r="C25" s="22">
        <v>6</v>
      </c>
      <c r="D25" s="19" t="s">
        <v>330</v>
      </c>
      <c r="E25" s="20" t="s">
        <v>330</v>
      </c>
      <c r="F25" s="20" t="s">
        <v>330</v>
      </c>
      <c r="G25" s="20" t="s">
        <v>330</v>
      </c>
      <c r="H25" s="20" t="s">
        <v>330</v>
      </c>
      <c r="I25" s="20"/>
      <c r="J25" s="20"/>
      <c r="K25" s="20"/>
      <c r="L25" s="20" t="s">
        <v>330</v>
      </c>
      <c r="M25" s="20"/>
      <c r="N25" s="20"/>
      <c r="O25" s="20"/>
    </row>
    <row r="26" spans="1:21" ht="43.5" customHeight="1" thickBot="1" x14ac:dyDescent="0.25">
      <c r="A26" s="18" t="s">
        <v>332</v>
      </c>
      <c r="B26" s="17" t="s">
        <v>333</v>
      </c>
      <c r="C26" s="22">
        <v>6</v>
      </c>
      <c r="D26" s="19" t="s">
        <v>330</v>
      </c>
      <c r="E26" s="20" t="s">
        <v>330</v>
      </c>
      <c r="F26" s="20" t="s">
        <v>330</v>
      </c>
      <c r="G26" s="20"/>
      <c r="H26" s="20"/>
      <c r="I26" s="20" t="s">
        <v>330</v>
      </c>
      <c r="J26" s="20"/>
      <c r="K26" s="20"/>
      <c r="L26" s="20" t="s">
        <v>330</v>
      </c>
      <c r="M26" s="20"/>
      <c r="N26" s="20"/>
      <c r="O26" s="20"/>
    </row>
    <row r="27" spans="1:21" ht="81.75" customHeight="1" thickBot="1" x14ac:dyDescent="0.25">
      <c r="A27" s="18" t="s">
        <v>334</v>
      </c>
      <c r="B27" s="17" t="s">
        <v>335</v>
      </c>
      <c r="C27" s="22">
        <v>6</v>
      </c>
      <c r="D27" s="19" t="s">
        <v>330</v>
      </c>
      <c r="E27" s="20" t="s">
        <v>330</v>
      </c>
      <c r="F27" s="20" t="s">
        <v>330</v>
      </c>
      <c r="G27" s="20"/>
      <c r="H27" s="20"/>
      <c r="I27" s="20"/>
      <c r="J27" s="20" t="s">
        <v>330</v>
      </c>
      <c r="K27" s="20" t="s">
        <v>330</v>
      </c>
      <c r="L27" s="20" t="s">
        <v>330</v>
      </c>
      <c r="M27" s="20"/>
      <c r="N27" s="20"/>
      <c r="O27" s="20"/>
    </row>
    <row r="28" spans="1:21" ht="78.75" customHeight="1" thickBot="1" x14ac:dyDescent="0.25">
      <c r="A28" s="18" t="s">
        <v>378</v>
      </c>
      <c r="B28" s="17" t="s">
        <v>379</v>
      </c>
      <c r="C28" s="22">
        <v>6</v>
      </c>
      <c r="D28" s="19" t="s">
        <v>330</v>
      </c>
      <c r="E28" s="20" t="s">
        <v>330</v>
      </c>
      <c r="F28" s="20" t="s">
        <v>330</v>
      </c>
      <c r="G28" s="20"/>
      <c r="H28" s="20"/>
      <c r="I28" s="20"/>
      <c r="J28" s="20"/>
      <c r="K28" s="20"/>
      <c r="L28" s="20" t="s">
        <v>330</v>
      </c>
      <c r="M28" s="20" t="s">
        <v>330</v>
      </c>
      <c r="N28" s="20" t="s">
        <v>330</v>
      </c>
      <c r="O28" s="20"/>
    </row>
    <row r="29" spans="1:21" ht="64.5" customHeight="1" thickBot="1" x14ac:dyDescent="0.25">
      <c r="A29" s="18" t="s">
        <v>380</v>
      </c>
      <c r="B29" s="17" t="s">
        <v>381</v>
      </c>
      <c r="C29" s="22">
        <v>6</v>
      </c>
      <c r="D29" s="19" t="s">
        <v>330</v>
      </c>
      <c r="E29" s="20" t="s">
        <v>330</v>
      </c>
      <c r="F29" s="20" t="s">
        <v>330</v>
      </c>
      <c r="G29" s="20"/>
      <c r="H29" s="20"/>
      <c r="I29" s="20"/>
      <c r="J29" s="20"/>
      <c r="K29" s="20"/>
      <c r="L29" s="20" t="s">
        <v>330</v>
      </c>
      <c r="M29" s="20"/>
      <c r="N29" s="20"/>
      <c r="O29" s="20" t="s">
        <v>330</v>
      </c>
    </row>
    <row r="30" spans="1:21" ht="33" customHeight="1" x14ac:dyDescent="0.2"/>
    <row r="31" spans="1:21" ht="33" customHeight="1" x14ac:dyDescent="0.2"/>
    <row r="41" spans="2:6" x14ac:dyDescent="0.2">
      <c r="B41" s="8" t="s">
        <v>357</v>
      </c>
      <c r="C41"/>
      <c r="D41" s="9" t="s">
        <v>358</v>
      </c>
      <c r="E41" s="9"/>
      <c r="F41" s="9"/>
    </row>
    <row r="42" spans="2:6" x14ac:dyDescent="0.2">
      <c r="B42"/>
      <c r="C42"/>
      <c r="D42" s="159" t="s">
        <v>359</v>
      </c>
      <c r="E42" s="159"/>
      <c r="F42" s="159"/>
    </row>
  </sheetData>
  <mergeCells count="8">
    <mergeCell ref="D12:S12"/>
    <mergeCell ref="D42:F42"/>
    <mergeCell ref="A1:U1"/>
    <mergeCell ref="A2:U2"/>
    <mergeCell ref="A3:U3"/>
    <mergeCell ref="A4:U4"/>
    <mergeCell ref="A5:U5"/>
    <mergeCell ref="A6:U6"/>
  </mergeCells>
  <pageMargins left="0.75000000000000011" right="0.75000000000000011" top="1" bottom="1" header="0.5" footer="0.5"/>
  <pageSetup paperSize="0" scale="34" orientation="landscape" horizontalDpi="4294967292" verticalDpi="429496729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U42"/>
  <sheetViews>
    <sheetView topLeftCell="A12" zoomScale="71" zoomScaleNormal="71" workbookViewId="0">
      <selection activeCell="Z25" sqref="Z25"/>
    </sheetView>
  </sheetViews>
  <sheetFormatPr baseColWidth="10" defaultColWidth="11" defaultRowHeight="12.75" x14ac:dyDescent="0.2"/>
  <cols>
    <col min="1" max="1" width="10.875" style="1" customWidth="1"/>
    <col min="2" max="2" width="30.125" style="1" customWidth="1"/>
    <col min="3" max="3" width="6.125" style="1" customWidth="1"/>
    <col min="4" max="4" width="13.5" style="1" customWidth="1"/>
    <col min="5" max="5" width="13.125" style="1" customWidth="1"/>
    <col min="6" max="6" width="12.5" style="1" customWidth="1"/>
    <col min="7" max="7" width="10.5" style="1" customWidth="1"/>
    <col min="8" max="12" width="7.375" style="1" customWidth="1"/>
    <col min="13" max="13" width="9.625" style="1" customWidth="1"/>
    <col min="14" max="14" width="15.5" style="1" customWidth="1"/>
    <col min="15" max="15" width="14.625" style="1" customWidth="1"/>
    <col min="16" max="16" width="16.875" style="1" customWidth="1"/>
    <col min="17" max="17" width="9.125" style="1" customWidth="1"/>
    <col min="18" max="18" width="10.625" style="1" customWidth="1"/>
    <col min="19" max="19" width="11.5" style="1" customWidth="1"/>
    <col min="20" max="20" width="12.125" style="1" customWidth="1"/>
    <col min="21" max="16384" width="11" style="1"/>
  </cols>
  <sheetData>
    <row r="1" spans="1:21" x14ac:dyDescent="0.2">
      <c r="A1" s="160"/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</row>
    <row r="2" spans="1:21" ht="18" x14ac:dyDescent="0.2">
      <c r="A2" s="163" t="s">
        <v>298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</row>
    <row r="3" spans="1:21" ht="18" x14ac:dyDescent="0.2">
      <c r="A3" s="166" t="s">
        <v>463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</row>
    <row r="4" spans="1:21" ht="18" x14ac:dyDescent="0.2">
      <c r="A4" s="163" t="s">
        <v>2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</row>
    <row r="5" spans="1:21" ht="18" x14ac:dyDescent="0.2">
      <c r="A5" s="163" t="s">
        <v>300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</row>
    <row r="6" spans="1:21" ht="15.75" thickBot="1" x14ac:dyDescent="0.25">
      <c r="A6" s="167"/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</row>
    <row r="7" spans="1:21" ht="15" x14ac:dyDescent="0.2">
      <c r="A7" s="2"/>
      <c r="B7" s="2"/>
      <c r="C7" s="2"/>
      <c r="D7" s="2"/>
      <c r="E7" s="2"/>
      <c r="F7" s="2"/>
    </row>
    <row r="8" spans="1:21" ht="15" x14ac:dyDescent="0.2">
      <c r="A8" s="2"/>
      <c r="B8" s="2"/>
      <c r="C8" s="2"/>
      <c r="D8" s="2"/>
      <c r="E8" s="2"/>
      <c r="F8" s="2"/>
    </row>
    <row r="9" spans="1:21" ht="15" x14ac:dyDescent="0.2">
      <c r="A9" s="2"/>
      <c r="B9" s="2"/>
      <c r="C9" s="2"/>
      <c r="D9" s="2"/>
      <c r="E9" s="2"/>
      <c r="F9" s="2"/>
    </row>
    <row r="10" spans="1:21" ht="15.75" thickBot="1" x14ac:dyDescent="0.25">
      <c r="A10" s="7" t="s">
        <v>191</v>
      </c>
    </row>
    <row r="11" spans="1:21" ht="269.10000000000002" customHeight="1" thickBot="1" x14ac:dyDescent="0.25">
      <c r="A11" s="3"/>
      <c r="B11" s="2"/>
      <c r="C11" s="2"/>
      <c r="D11" s="10" t="s">
        <v>439</v>
      </c>
      <c r="E11" s="11" t="s">
        <v>464</v>
      </c>
      <c r="F11" s="11" t="s">
        <v>465</v>
      </c>
      <c r="G11" s="11" t="s">
        <v>20</v>
      </c>
      <c r="H11" s="11" t="s">
        <v>363</v>
      </c>
      <c r="I11" s="12" t="s">
        <v>441</v>
      </c>
      <c r="J11" s="12" t="s">
        <v>442</v>
      </c>
      <c r="K11" s="12" t="s">
        <v>443</v>
      </c>
      <c r="L11" s="12" t="s">
        <v>444</v>
      </c>
      <c r="M11" s="12" t="s">
        <v>445</v>
      </c>
      <c r="N11" s="12" t="s">
        <v>446</v>
      </c>
      <c r="O11" s="12" t="s">
        <v>447</v>
      </c>
      <c r="P11" s="12" t="s">
        <v>448</v>
      </c>
      <c r="Q11" s="12" t="s">
        <v>466</v>
      </c>
      <c r="R11" s="12" t="s">
        <v>467</v>
      </c>
      <c r="S11" s="13" t="s">
        <v>468</v>
      </c>
      <c r="T11" s="13" t="s">
        <v>469</v>
      </c>
    </row>
    <row r="12" spans="1:21" ht="33" customHeight="1" thickBot="1" x14ac:dyDescent="0.25">
      <c r="A12" s="14" t="s">
        <v>324</v>
      </c>
      <c r="B12" s="15" t="s">
        <v>325</v>
      </c>
      <c r="C12" s="15" t="s">
        <v>326</v>
      </c>
      <c r="D12" s="170" t="s">
        <v>327</v>
      </c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</row>
    <row r="13" spans="1:21" ht="65.25" customHeight="1" thickBot="1" x14ac:dyDescent="0.25">
      <c r="A13" s="16" t="s">
        <v>328</v>
      </c>
      <c r="B13" s="17" t="s">
        <v>329</v>
      </c>
      <c r="C13" s="22">
        <v>6</v>
      </c>
      <c r="D13" s="19" t="s">
        <v>330</v>
      </c>
      <c r="E13" s="20" t="s">
        <v>330</v>
      </c>
      <c r="F13" s="20" t="s">
        <v>330</v>
      </c>
      <c r="G13" s="20" t="s">
        <v>331</v>
      </c>
      <c r="H13" s="20" t="s">
        <v>330</v>
      </c>
      <c r="I13" s="20" t="s">
        <v>330</v>
      </c>
      <c r="J13" s="20" t="s">
        <v>330</v>
      </c>
      <c r="K13" s="20" t="s">
        <v>330</v>
      </c>
      <c r="L13" s="20"/>
      <c r="M13" s="20"/>
      <c r="N13" s="20"/>
      <c r="O13" s="20"/>
      <c r="P13" s="20" t="s">
        <v>330</v>
      </c>
      <c r="Q13" s="20"/>
      <c r="R13" s="20"/>
      <c r="S13" s="20"/>
      <c r="T13" s="20"/>
    </row>
    <row r="14" spans="1:21" ht="40.35" customHeight="1" thickBot="1" x14ac:dyDescent="0.25">
      <c r="A14" s="18" t="s">
        <v>332</v>
      </c>
      <c r="B14" s="17" t="s">
        <v>333</v>
      </c>
      <c r="C14" s="22">
        <v>6</v>
      </c>
      <c r="D14" s="19" t="s">
        <v>330</v>
      </c>
      <c r="E14" s="20" t="s">
        <v>330</v>
      </c>
      <c r="F14" s="20" t="s">
        <v>330</v>
      </c>
      <c r="G14" s="20" t="s">
        <v>331</v>
      </c>
      <c r="H14" s="20" t="s">
        <v>330</v>
      </c>
      <c r="I14" s="20"/>
      <c r="J14" s="20"/>
      <c r="K14" s="20"/>
      <c r="L14" s="20" t="s">
        <v>330</v>
      </c>
      <c r="M14" s="20"/>
      <c r="N14" s="20"/>
      <c r="O14" s="20"/>
      <c r="P14" s="20" t="s">
        <v>330</v>
      </c>
      <c r="Q14" s="20"/>
      <c r="R14" s="20"/>
      <c r="S14" s="20"/>
      <c r="T14" s="20"/>
    </row>
    <row r="15" spans="1:21" ht="76.5" customHeight="1" thickBot="1" x14ac:dyDescent="0.25">
      <c r="A15" s="18" t="s">
        <v>334</v>
      </c>
      <c r="B15" s="17" t="s">
        <v>335</v>
      </c>
      <c r="C15" s="22">
        <v>6</v>
      </c>
      <c r="D15" s="19" t="s">
        <v>330</v>
      </c>
      <c r="E15" s="20" t="s">
        <v>330</v>
      </c>
      <c r="F15" s="20"/>
      <c r="G15" s="20" t="s">
        <v>331</v>
      </c>
      <c r="H15" s="20" t="s">
        <v>330</v>
      </c>
      <c r="I15" s="20"/>
      <c r="J15" s="20"/>
      <c r="K15" s="20"/>
      <c r="L15" s="20"/>
      <c r="M15" s="20" t="s">
        <v>330</v>
      </c>
      <c r="N15" s="20" t="s">
        <v>330</v>
      </c>
      <c r="O15" s="20" t="s">
        <v>330</v>
      </c>
      <c r="P15" s="20" t="s">
        <v>330</v>
      </c>
      <c r="Q15" s="20"/>
      <c r="R15" s="20"/>
      <c r="S15" s="20"/>
      <c r="T15" s="20"/>
    </row>
    <row r="16" spans="1:21" ht="96" customHeight="1" thickBot="1" x14ac:dyDescent="0.25">
      <c r="A16" s="18" t="s">
        <v>378</v>
      </c>
      <c r="B16" s="17" t="s">
        <v>404</v>
      </c>
      <c r="C16" s="22">
        <v>6</v>
      </c>
      <c r="D16" s="19"/>
      <c r="E16" s="20" t="s">
        <v>330</v>
      </c>
      <c r="F16" s="20" t="s">
        <v>330</v>
      </c>
      <c r="G16" s="20" t="s">
        <v>331</v>
      </c>
      <c r="H16" s="20" t="s">
        <v>330</v>
      </c>
      <c r="I16" s="20"/>
      <c r="J16" s="20"/>
      <c r="K16" s="20"/>
      <c r="L16" s="20"/>
      <c r="M16" s="20"/>
      <c r="N16" s="20"/>
      <c r="O16" s="20"/>
      <c r="P16" s="20" t="s">
        <v>330</v>
      </c>
      <c r="Q16" s="20" t="s">
        <v>330</v>
      </c>
      <c r="R16" s="20" t="s">
        <v>330</v>
      </c>
      <c r="S16" s="20"/>
      <c r="T16" s="20"/>
    </row>
    <row r="17" spans="1:21" ht="76.5" customHeight="1" thickBot="1" x14ac:dyDescent="0.25">
      <c r="A17" s="18" t="s">
        <v>380</v>
      </c>
      <c r="B17" s="17" t="s">
        <v>405</v>
      </c>
      <c r="C17" s="22">
        <v>6</v>
      </c>
      <c r="D17" s="19"/>
      <c r="E17" s="20" t="s">
        <v>330</v>
      </c>
      <c r="F17" s="20" t="s">
        <v>330</v>
      </c>
      <c r="G17" s="20" t="s">
        <v>331</v>
      </c>
      <c r="H17" s="20" t="s">
        <v>330</v>
      </c>
      <c r="I17" s="20"/>
      <c r="J17" s="20"/>
      <c r="K17" s="20"/>
      <c r="L17" s="20"/>
      <c r="M17" s="20"/>
      <c r="N17" s="20"/>
      <c r="O17" s="20"/>
      <c r="P17" s="20" t="s">
        <v>330</v>
      </c>
      <c r="Q17" s="20"/>
      <c r="R17" s="20"/>
      <c r="S17" s="20" t="s">
        <v>330</v>
      </c>
      <c r="T17" s="20" t="s">
        <v>330</v>
      </c>
    </row>
    <row r="18" spans="1:21" ht="33" customHeight="1" x14ac:dyDescent="0.2">
      <c r="A18" s="4"/>
      <c r="B18" s="4"/>
      <c r="C18" s="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6"/>
    </row>
    <row r="19" spans="1:21" ht="33" customHeight="1" x14ac:dyDescent="0.2">
      <c r="A19" s="4"/>
      <c r="B19" s="4"/>
      <c r="C19" s="4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6"/>
    </row>
    <row r="20" spans="1:21" ht="33" customHeight="1" x14ac:dyDescent="0.2">
      <c r="A20" s="4"/>
      <c r="B20" s="4"/>
      <c r="C20" s="4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6"/>
    </row>
    <row r="21" spans="1:21" ht="15" x14ac:dyDescent="0.2">
      <c r="A21" s="7" t="s">
        <v>218</v>
      </c>
    </row>
    <row r="22" spans="1:21" ht="17.25" customHeight="1" thickBot="1" x14ac:dyDescent="0.25">
      <c r="A22" s="7"/>
    </row>
    <row r="23" spans="1:21" ht="264" customHeight="1" thickBot="1" x14ac:dyDescent="0.25">
      <c r="A23" s="3"/>
      <c r="B23" s="2"/>
      <c r="C23" s="2"/>
      <c r="D23" s="10" t="s">
        <v>470</v>
      </c>
      <c r="E23" s="106" t="s">
        <v>471</v>
      </c>
      <c r="F23" s="11" t="s">
        <v>20</v>
      </c>
      <c r="G23" s="11" t="s">
        <v>363</v>
      </c>
      <c r="H23" s="12" t="s">
        <v>454</v>
      </c>
      <c r="I23" s="12" t="s">
        <v>455</v>
      </c>
      <c r="J23" s="12" t="s">
        <v>456</v>
      </c>
      <c r="K23" s="12" t="s">
        <v>457</v>
      </c>
      <c r="L23" s="12" t="s">
        <v>458</v>
      </c>
      <c r="M23" s="12" t="s">
        <v>459</v>
      </c>
      <c r="N23" s="67" t="s">
        <v>472</v>
      </c>
      <c r="O23" s="66" t="s">
        <v>473</v>
      </c>
    </row>
    <row r="24" spans="1:21" ht="15.75" thickBot="1" x14ac:dyDescent="0.25">
      <c r="A24" s="14" t="s">
        <v>324</v>
      </c>
      <c r="B24" s="15" t="s">
        <v>325</v>
      </c>
      <c r="C24" s="15" t="s">
        <v>326</v>
      </c>
      <c r="D24" s="23" t="s">
        <v>327</v>
      </c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</row>
    <row r="25" spans="1:21" ht="47.25" customHeight="1" thickBot="1" x14ac:dyDescent="0.25">
      <c r="A25" s="16" t="s">
        <v>328</v>
      </c>
      <c r="B25" s="17" t="s">
        <v>329</v>
      </c>
      <c r="C25" s="22">
        <v>6</v>
      </c>
      <c r="D25" s="19" t="s">
        <v>330</v>
      </c>
      <c r="E25" s="20" t="s">
        <v>330</v>
      </c>
      <c r="F25" s="20" t="s">
        <v>330</v>
      </c>
      <c r="G25" s="20" t="s">
        <v>330</v>
      </c>
      <c r="H25" s="20" t="s">
        <v>330</v>
      </c>
      <c r="I25" s="20" t="s">
        <v>330</v>
      </c>
      <c r="J25" s="20"/>
      <c r="K25" s="20"/>
      <c r="L25" s="20"/>
      <c r="M25" s="20" t="s">
        <v>330</v>
      </c>
      <c r="N25" s="20"/>
      <c r="O25" s="20"/>
    </row>
    <row r="26" spans="1:21" ht="43.5" customHeight="1" thickBot="1" x14ac:dyDescent="0.25">
      <c r="A26" s="18" t="s">
        <v>332</v>
      </c>
      <c r="B26" s="17" t="s">
        <v>333</v>
      </c>
      <c r="C26" s="22">
        <v>6</v>
      </c>
      <c r="D26" s="19" t="s">
        <v>330</v>
      </c>
      <c r="E26" s="20"/>
      <c r="F26" s="20" t="s">
        <v>330</v>
      </c>
      <c r="G26" s="20" t="s">
        <v>330</v>
      </c>
      <c r="H26" s="20"/>
      <c r="I26" s="20"/>
      <c r="J26" s="20" t="s">
        <v>330</v>
      </c>
      <c r="K26" s="20"/>
      <c r="L26" s="20"/>
      <c r="M26" s="20" t="s">
        <v>330</v>
      </c>
      <c r="N26" s="20"/>
      <c r="O26" s="20"/>
    </row>
    <row r="27" spans="1:21" ht="81.75" customHeight="1" thickBot="1" x14ac:dyDescent="0.25">
      <c r="A27" s="18" t="s">
        <v>334</v>
      </c>
      <c r="B27" s="17" t="s">
        <v>335</v>
      </c>
      <c r="C27" s="22">
        <v>6</v>
      </c>
      <c r="D27" s="19" t="s">
        <v>330</v>
      </c>
      <c r="E27" s="20" t="s">
        <v>330</v>
      </c>
      <c r="F27" s="20" t="s">
        <v>330</v>
      </c>
      <c r="G27" s="20" t="s">
        <v>330</v>
      </c>
      <c r="H27" s="20"/>
      <c r="I27" s="20"/>
      <c r="J27" s="20"/>
      <c r="K27" s="20" t="s">
        <v>330</v>
      </c>
      <c r="L27" s="20" t="s">
        <v>330</v>
      </c>
      <c r="M27" s="20" t="s">
        <v>330</v>
      </c>
      <c r="N27" s="20"/>
      <c r="O27" s="20"/>
    </row>
    <row r="28" spans="1:21" ht="78.75" customHeight="1" thickBot="1" x14ac:dyDescent="0.25">
      <c r="A28" s="18" t="s">
        <v>378</v>
      </c>
      <c r="B28" s="17" t="s">
        <v>404</v>
      </c>
      <c r="C28" s="22">
        <v>6</v>
      </c>
      <c r="D28" s="19" t="s">
        <v>330</v>
      </c>
      <c r="E28" s="20" t="s">
        <v>330</v>
      </c>
      <c r="F28" s="20" t="s">
        <v>330</v>
      </c>
      <c r="G28" s="20" t="s">
        <v>330</v>
      </c>
      <c r="H28" s="20"/>
      <c r="I28" s="20"/>
      <c r="J28" s="20"/>
      <c r="K28" s="20"/>
      <c r="L28" s="20"/>
      <c r="M28" s="20" t="s">
        <v>330</v>
      </c>
      <c r="N28" s="20" t="s">
        <v>330</v>
      </c>
      <c r="O28" s="20"/>
    </row>
    <row r="29" spans="1:21" ht="83.25" customHeight="1" thickBot="1" x14ac:dyDescent="0.25">
      <c r="A29" s="18" t="s">
        <v>380</v>
      </c>
      <c r="B29" s="17" t="s">
        <v>405</v>
      </c>
      <c r="C29" s="22">
        <v>6</v>
      </c>
      <c r="D29" s="19" t="s">
        <v>330</v>
      </c>
      <c r="E29" s="20" t="s">
        <v>330</v>
      </c>
      <c r="F29" s="20" t="s">
        <v>330</v>
      </c>
      <c r="G29" s="20" t="s">
        <v>330</v>
      </c>
      <c r="H29" s="20"/>
      <c r="I29" s="20"/>
      <c r="J29" s="20"/>
      <c r="K29" s="20"/>
      <c r="L29" s="20"/>
      <c r="M29" s="20" t="s">
        <v>330</v>
      </c>
      <c r="N29" s="20"/>
      <c r="O29" s="20" t="s">
        <v>330</v>
      </c>
    </row>
    <row r="30" spans="1:21" ht="33" customHeight="1" x14ac:dyDescent="0.2"/>
    <row r="31" spans="1:21" ht="33" customHeight="1" x14ac:dyDescent="0.2"/>
    <row r="41" spans="2:6" x14ac:dyDescent="0.2">
      <c r="B41" s="8" t="s">
        <v>357</v>
      </c>
      <c r="C41"/>
      <c r="D41" s="9" t="s">
        <v>358</v>
      </c>
      <c r="E41" s="9"/>
      <c r="F41" s="9"/>
    </row>
    <row r="42" spans="2:6" x14ac:dyDescent="0.2">
      <c r="B42"/>
      <c r="C42"/>
      <c r="D42" s="159" t="s">
        <v>359</v>
      </c>
      <c r="E42" s="159"/>
      <c r="F42" s="159"/>
    </row>
  </sheetData>
  <mergeCells count="8">
    <mergeCell ref="D12:T12"/>
    <mergeCell ref="D42:F42"/>
    <mergeCell ref="A1:U1"/>
    <mergeCell ref="A2:U2"/>
    <mergeCell ref="A3:U3"/>
    <mergeCell ref="A4:U4"/>
    <mergeCell ref="A5:U5"/>
    <mergeCell ref="A6:U6"/>
  </mergeCells>
  <pageMargins left="0.75000000000000011" right="0.75000000000000011" top="1" bottom="1" header="0.5" footer="0.5"/>
  <pageSetup paperSize="0" scale="34" orientation="landscape" horizontalDpi="4294967292" verticalDpi="429496729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W42"/>
  <sheetViews>
    <sheetView zoomScale="110" zoomScaleNormal="70" workbookViewId="0">
      <selection activeCell="Q11" sqref="Q11"/>
    </sheetView>
  </sheetViews>
  <sheetFormatPr baseColWidth="10" defaultColWidth="11" defaultRowHeight="12.75" x14ac:dyDescent="0.2"/>
  <cols>
    <col min="1" max="1" width="10.875" style="1" customWidth="1"/>
    <col min="2" max="2" width="30.125" style="1" customWidth="1"/>
    <col min="3" max="3" width="6.125" style="1" customWidth="1"/>
    <col min="4" max="4" width="13.5" style="1" customWidth="1"/>
    <col min="5" max="5" width="13.125" style="1" customWidth="1"/>
    <col min="6" max="6" width="12.5" style="1" customWidth="1"/>
    <col min="7" max="7" width="10.5" style="1" customWidth="1"/>
    <col min="8" max="12" width="7.375" style="1" customWidth="1"/>
    <col min="13" max="13" width="9.625" style="1" customWidth="1"/>
    <col min="14" max="14" width="15.5" style="1" customWidth="1"/>
    <col min="15" max="15" width="14.625" style="1" customWidth="1"/>
    <col min="16" max="16" width="9.625" style="1" customWidth="1"/>
    <col min="17" max="17" width="9.125" style="1" customWidth="1"/>
    <col min="18" max="18" width="10.625" style="1" customWidth="1"/>
    <col min="19" max="19" width="11.5" style="1" customWidth="1"/>
    <col min="20" max="20" width="12.125" style="1" customWidth="1"/>
    <col min="21" max="16384" width="11" style="1"/>
  </cols>
  <sheetData>
    <row r="1" spans="1:23" x14ac:dyDescent="0.2">
      <c r="A1" s="160"/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</row>
    <row r="2" spans="1:23" ht="18" x14ac:dyDescent="0.2">
      <c r="A2" s="163" t="s">
        <v>298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</row>
    <row r="3" spans="1:23" ht="18" x14ac:dyDescent="0.2">
      <c r="A3" s="166" t="s">
        <v>474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</row>
    <row r="4" spans="1:23" ht="18" x14ac:dyDescent="0.2">
      <c r="A4" s="163" t="s">
        <v>2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</row>
    <row r="5" spans="1:23" ht="18" x14ac:dyDescent="0.2">
      <c r="A5" s="163" t="s">
        <v>300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</row>
    <row r="6" spans="1:23" ht="15.75" thickBot="1" x14ac:dyDescent="0.25">
      <c r="A6" s="167"/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</row>
    <row r="7" spans="1:23" ht="15" x14ac:dyDescent="0.2">
      <c r="A7" s="2"/>
      <c r="B7" s="2"/>
      <c r="C7" s="2"/>
      <c r="D7" s="2"/>
      <c r="E7" s="2"/>
      <c r="F7" s="2"/>
    </row>
    <row r="8" spans="1:23" ht="15" x14ac:dyDescent="0.2">
      <c r="A8" s="2"/>
      <c r="B8" s="2"/>
      <c r="C8" s="2"/>
      <c r="D8" s="2"/>
      <c r="E8" s="2"/>
      <c r="F8" s="2"/>
    </row>
    <row r="9" spans="1:23" ht="15" x14ac:dyDescent="0.2">
      <c r="A9" s="2"/>
      <c r="B9" s="2"/>
      <c r="C9" s="2"/>
      <c r="D9" s="2"/>
      <c r="E9" s="2"/>
      <c r="F9" s="2"/>
    </row>
    <row r="10" spans="1:23" ht="15.75" thickBot="1" x14ac:dyDescent="0.25">
      <c r="A10" s="7" t="s">
        <v>191</v>
      </c>
    </row>
    <row r="11" spans="1:23" ht="269.10000000000002" customHeight="1" thickBot="1" x14ac:dyDescent="0.25">
      <c r="A11" s="3"/>
      <c r="B11" s="2"/>
      <c r="C11" s="2"/>
      <c r="D11" s="10" t="s">
        <v>439</v>
      </c>
      <c r="E11" s="11" t="s">
        <v>475</v>
      </c>
      <c r="F11" s="11" t="s">
        <v>476</v>
      </c>
      <c r="G11" s="11" t="s">
        <v>20</v>
      </c>
      <c r="H11" s="11" t="s">
        <v>363</v>
      </c>
      <c r="I11" s="12" t="s">
        <v>441</v>
      </c>
      <c r="J11" s="12" t="s">
        <v>442</v>
      </c>
      <c r="K11" s="12" t="s">
        <v>443</v>
      </c>
      <c r="L11" s="12" t="s">
        <v>444</v>
      </c>
      <c r="M11" s="12" t="s">
        <v>445</v>
      </c>
      <c r="N11" s="12" t="s">
        <v>446</v>
      </c>
      <c r="O11" s="12" t="s">
        <v>447</v>
      </c>
      <c r="P11" s="12" t="s">
        <v>448</v>
      </c>
      <c r="Q11" s="12" t="s">
        <v>477</v>
      </c>
      <c r="R11" s="12" t="s">
        <v>478</v>
      </c>
      <c r="S11" s="13" t="s">
        <v>479</v>
      </c>
      <c r="T11" s="13" t="s">
        <v>480</v>
      </c>
      <c r="U11" s="13" t="s">
        <v>481</v>
      </c>
      <c r="V11" s="13" t="s">
        <v>482</v>
      </c>
      <c r="W11" s="66" t="s">
        <v>483</v>
      </c>
    </row>
    <row r="12" spans="1:23" ht="33" customHeight="1" thickBot="1" x14ac:dyDescent="0.25">
      <c r="A12" s="14" t="s">
        <v>324</v>
      </c>
      <c r="B12" s="15" t="s">
        <v>325</v>
      </c>
      <c r="C12" s="15" t="s">
        <v>326</v>
      </c>
      <c r="D12" s="175" t="s">
        <v>327</v>
      </c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</row>
    <row r="13" spans="1:23" ht="65.25" customHeight="1" thickBot="1" x14ac:dyDescent="0.25">
      <c r="A13" s="16" t="s">
        <v>328</v>
      </c>
      <c r="B13" s="17" t="s">
        <v>329</v>
      </c>
      <c r="C13" s="22">
        <v>6</v>
      </c>
      <c r="D13" s="19" t="s">
        <v>330</v>
      </c>
      <c r="E13" s="20" t="s">
        <v>330</v>
      </c>
      <c r="F13" s="20"/>
      <c r="G13" s="20" t="s">
        <v>331</v>
      </c>
      <c r="H13" s="20" t="s">
        <v>330</v>
      </c>
      <c r="I13" s="20" t="s">
        <v>330</v>
      </c>
      <c r="J13" s="20" t="s">
        <v>330</v>
      </c>
      <c r="K13" s="20" t="s">
        <v>330</v>
      </c>
      <c r="L13" s="20"/>
      <c r="M13" s="20"/>
      <c r="N13" s="20"/>
      <c r="O13" s="20"/>
      <c r="P13" s="20" t="s">
        <v>330</v>
      </c>
      <c r="Q13" s="20"/>
      <c r="R13" s="20"/>
      <c r="S13" s="20"/>
      <c r="T13" s="20"/>
      <c r="U13" s="20"/>
      <c r="V13" s="20"/>
      <c r="W13" s="20"/>
    </row>
    <row r="14" spans="1:23" ht="40.35" customHeight="1" thickBot="1" x14ac:dyDescent="0.25">
      <c r="A14" s="18" t="s">
        <v>332</v>
      </c>
      <c r="B14" s="17" t="s">
        <v>333</v>
      </c>
      <c r="C14" s="22">
        <v>6</v>
      </c>
      <c r="D14" s="19" t="s">
        <v>330</v>
      </c>
      <c r="E14" s="20" t="s">
        <v>330</v>
      </c>
      <c r="F14" s="20" t="s">
        <v>330</v>
      </c>
      <c r="G14" s="20" t="s">
        <v>331</v>
      </c>
      <c r="H14" s="20" t="s">
        <v>330</v>
      </c>
      <c r="I14" s="20"/>
      <c r="J14" s="20"/>
      <c r="K14" s="20"/>
      <c r="L14" s="20" t="s">
        <v>330</v>
      </c>
      <c r="M14" s="20"/>
      <c r="N14" s="20"/>
      <c r="O14" s="20"/>
      <c r="P14" s="20" t="s">
        <v>330</v>
      </c>
      <c r="Q14" s="20"/>
      <c r="R14" s="20"/>
      <c r="S14" s="20"/>
      <c r="T14" s="20"/>
      <c r="U14" s="20"/>
      <c r="V14" s="20"/>
      <c r="W14" s="20"/>
    </row>
    <row r="15" spans="1:23" ht="76.5" customHeight="1" thickBot="1" x14ac:dyDescent="0.25">
      <c r="A15" s="18" t="s">
        <v>334</v>
      </c>
      <c r="B15" s="17" t="s">
        <v>335</v>
      </c>
      <c r="C15" s="22">
        <v>6</v>
      </c>
      <c r="D15" s="19" t="s">
        <v>330</v>
      </c>
      <c r="E15" s="20" t="s">
        <v>330</v>
      </c>
      <c r="F15" s="20" t="s">
        <v>330</v>
      </c>
      <c r="G15" s="20" t="s">
        <v>331</v>
      </c>
      <c r="H15" s="20" t="s">
        <v>330</v>
      </c>
      <c r="I15" s="20"/>
      <c r="J15" s="20"/>
      <c r="K15" s="20"/>
      <c r="L15" s="20"/>
      <c r="M15" s="20" t="s">
        <v>330</v>
      </c>
      <c r="N15" s="20" t="s">
        <v>330</v>
      </c>
      <c r="O15" s="20" t="s">
        <v>330</v>
      </c>
      <c r="P15" s="20" t="s">
        <v>330</v>
      </c>
      <c r="Q15" s="20"/>
      <c r="R15" s="20"/>
      <c r="S15" s="20"/>
      <c r="T15" s="20"/>
      <c r="U15" s="20"/>
      <c r="V15" s="20"/>
      <c r="W15" s="20"/>
    </row>
    <row r="16" spans="1:23" ht="96" customHeight="1" thickBot="1" x14ac:dyDescent="0.25">
      <c r="A16" s="18" t="s">
        <v>378</v>
      </c>
      <c r="B16" s="17" t="s">
        <v>421</v>
      </c>
      <c r="C16" s="22">
        <v>6</v>
      </c>
      <c r="D16" s="19"/>
      <c r="E16" s="20" t="s">
        <v>330</v>
      </c>
      <c r="F16" s="20" t="s">
        <v>330</v>
      </c>
      <c r="G16" s="20" t="s">
        <v>331</v>
      </c>
      <c r="H16" s="20" t="s">
        <v>330</v>
      </c>
      <c r="I16" s="20"/>
      <c r="J16" s="20"/>
      <c r="K16" s="20"/>
      <c r="L16" s="20"/>
      <c r="M16" s="20"/>
      <c r="N16" s="20"/>
      <c r="O16" s="20"/>
      <c r="P16" s="20" t="s">
        <v>330</v>
      </c>
      <c r="Q16" s="20" t="s">
        <v>330</v>
      </c>
      <c r="R16" s="20" t="s">
        <v>330</v>
      </c>
      <c r="S16" s="20" t="s">
        <v>330</v>
      </c>
      <c r="T16" s="20" t="s">
        <v>330</v>
      </c>
      <c r="U16" s="20" t="s">
        <v>330</v>
      </c>
      <c r="V16" s="20"/>
      <c r="W16" s="20"/>
    </row>
    <row r="17" spans="1:23" ht="76.5" customHeight="1" thickBot="1" x14ac:dyDescent="0.25">
      <c r="A17" s="18" t="s">
        <v>380</v>
      </c>
      <c r="B17" s="17" t="s">
        <v>422</v>
      </c>
      <c r="C17" s="22">
        <v>6</v>
      </c>
      <c r="D17" s="19"/>
      <c r="E17" s="20" t="s">
        <v>330</v>
      </c>
      <c r="F17" s="20" t="s">
        <v>330</v>
      </c>
      <c r="G17" s="20" t="s">
        <v>331</v>
      </c>
      <c r="H17" s="20" t="s">
        <v>330</v>
      </c>
      <c r="I17" s="20"/>
      <c r="J17" s="20"/>
      <c r="K17" s="20"/>
      <c r="L17" s="20"/>
      <c r="M17" s="20"/>
      <c r="N17" s="20"/>
      <c r="O17" s="20"/>
      <c r="P17" s="20" t="s">
        <v>330</v>
      </c>
      <c r="Q17" s="20"/>
      <c r="R17" s="20"/>
      <c r="S17" s="20"/>
      <c r="T17" s="20"/>
      <c r="U17" s="20"/>
      <c r="V17" s="20" t="s">
        <v>330</v>
      </c>
      <c r="W17" s="20" t="s">
        <v>330</v>
      </c>
    </row>
    <row r="18" spans="1:23" ht="33" customHeight="1" x14ac:dyDescent="0.2">
      <c r="A18" s="4"/>
      <c r="B18" s="4"/>
      <c r="C18" s="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6"/>
    </row>
    <row r="19" spans="1:23" ht="33" customHeight="1" x14ac:dyDescent="0.2">
      <c r="A19" s="4"/>
      <c r="B19" s="4"/>
      <c r="C19" s="4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6"/>
    </row>
    <row r="20" spans="1:23" ht="33" customHeight="1" x14ac:dyDescent="0.2">
      <c r="A20" s="4"/>
      <c r="B20" s="4"/>
      <c r="C20" s="4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6"/>
    </row>
    <row r="21" spans="1:23" ht="15" x14ac:dyDescent="0.2">
      <c r="A21" s="7" t="s">
        <v>218</v>
      </c>
    </row>
    <row r="22" spans="1:23" ht="17.25" customHeight="1" thickBot="1" x14ac:dyDescent="0.25">
      <c r="A22" s="7"/>
    </row>
    <row r="23" spans="1:23" ht="264" customHeight="1" thickBot="1" x14ac:dyDescent="0.25">
      <c r="A23" s="3"/>
      <c r="B23" s="2"/>
      <c r="C23" s="2"/>
      <c r="D23" s="10" t="s">
        <v>484</v>
      </c>
      <c r="E23" s="11" t="s">
        <v>20</v>
      </c>
      <c r="F23" s="11" t="s">
        <v>363</v>
      </c>
      <c r="G23" s="12" t="s">
        <v>454</v>
      </c>
      <c r="H23" s="12" t="s">
        <v>455</v>
      </c>
      <c r="I23" s="12" t="s">
        <v>456</v>
      </c>
      <c r="J23" s="12" t="s">
        <v>457</v>
      </c>
      <c r="K23" s="12" t="s">
        <v>458</v>
      </c>
      <c r="L23" s="12" t="s">
        <v>459</v>
      </c>
      <c r="M23" s="67" t="s">
        <v>485</v>
      </c>
      <c r="N23" s="66" t="s">
        <v>486</v>
      </c>
      <c r="O23" s="66" t="s">
        <v>487</v>
      </c>
    </row>
    <row r="24" spans="1:23" ht="15.75" thickBot="1" x14ac:dyDescent="0.25">
      <c r="A24" s="14" t="s">
        <v>324</v>
      </c>
      <c r="B24" s="15" t="s">
        <v>325</v>
      </c>
      <c r="C24" s="15" t="s">
        <v>326</v>
      </c>
      <c r="D24" s="23" t="s">
        <v>327</v>
      </c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</row>
    <row r="25" spans="1:23" ht="47.25" customHeight="1" thickBot="1" x14ac:dyDescent="0.25">
      <c r="A25" s="16" t="s">
        <v>328</v>
      </c>
      <c r="B25" s="17" t="s">
        <v>329</v>
      </c>
      <c r="C25" s="22">
        <v>6</v>
      </c>
      <c r="D25" s="19" t="s">
        <v>330</v>
      </c>
      <c r="E25" s="20" t="s">
        <v>330</v>
      </c>
      <c r="F25" s="20" t="s">
        <v>330</v>
      </c>
      <c r="G25" s="20" t="s">
        <v>330</v>
      </c>
      <c r="H25" s="20" t="s">
        <v>330</v>
      </c>
      <c r="I25" s="20"/>
      <c r="J25" s="20"/>
      <c r="K25" s="20"/>
      <c r="L25" s="20" t="s">
        <v>330</v>
      </c>
      <c r="M25" s="20"/>
      <c r="N25" s="20"/>
      <c r="O25" s="20"/>
    </row>
    <row r="26" spans="1:23" ht="43.5" customHeight="1" thickBot="1" x14ac:dyDescent="0.25">
      <c r="A26" s="18" t="s">
        <v>332</v>
      </c>
      <c r="B26" s="17" t="s">
        <v>333</v>
      </c>
      <c r="C26" s="22">
        <v>6</v>
      </c>
      <c r="D26" s="19" t="s">
        <v>330</v>
      </c>
      <c r="E26" s="20" t="s">
        <v>330</v>
      </c>
      <c r="F26" s="20" t="s">
        <v>330</v>
      </c>
      <c r="G26" s="20"/>
      <c r="H26" s="20"/>
      <c r="I26" s="20" t="s">
        <v>330</v>
      </c>
      <c r="J26" s="20"/>
      <c r="K26" s="20"/>
      <c r="L26" s="20" t="s">
        <v>330</v>
      </c>
      <c r="M26" s="20"/>
      <c r="N26" s="20"/>
      <c r="O26" s="20"/>
    </row>
    <row r="27" spans="1:23" ht="92.25" customHeight="1" thickBot="1" x14ac:dyDescent="0.25">
      <c r="A27" s="18" t="s">
        <v>334</v>
      </c>
      <c r="B27" s="17" t="s">
        <v>335</v>
      </c>
      <c r="C27" s="22">
        <v>6</v>
      </c>
      <c r="D27" s="19" t="s">
        <v>330</v>
      </c>
      <c r="E27" s="20" t="s">
        <v>330</v>
      </c>
      <c r="F27" s="20" t="s">
        <v>330</v>
      </c>
      <c r="G27" s="20"/>
      <c r="H27" s="20"/>
      <c r="I27" s="20"/>
      <c r="J27" s="20" t="s">
        <v>330</v>
      </c>
      <c r="K27" s="20" t="s">
        <v>330</v>
      </c>
      <c r="L27" s="20" t="s">
        <v>330</v>
      </c>
      <c r="M27" s="20"/>
      <c r="N27" s="20"/>
      <c r="O27" s="20"/>
    </row>
    <row r="28" spans="1:23" ht="86.25" customHeight="1" thickBot="1" x14ac:dyDescent="0.25">
      <c r="A28" s="18" t="s">
        <v>378</v>
      </c>
      <c r="B28" s="17" t="s">
        <v>421</v>
      </c>
      <c r="C28" s="22">
        <v>6</v>
      </c>
      <c r="D28" s="19" t="s">
        <v>330</v>
      </c>
      <c r="E28" s="20" t="s">
        <v>330</v>
      </c>
      <c r="F28" s="20" t="s">
        <v>330</v>
      </c>
      <c r="G28" s="20"/>
      <c r="H28" s="20"/>
      <c r="I28" s="20"/>
      <c r="J28" s="20"/>
      <c r="K28" s="20"/>
      <c r="L28" s="20" t="s">
        <v>330</v>
      </c>
      <c r="M28" s="20" t="s">
        <v>330</v>
      </c>
      <c r="N28" s="20"/>
      <c r="O28" s="20"/>
    </row>
    <row r="29" spans="1:23" ht="83.25" customHeight="1" thickBot="1" x14ac:dyDescent="0.25">
      <c r="A29" s="18" t="s">
        <v>380</v>
      </c>
      <c r="B29" s="17" t="s">
        <v>422</v>
      </c>
      <c r="C29" s="22">
        <v>6</v>
      </c>
      <c r="D29" s="19" t="s">
        <v>330</v>
      </c>
      <c r="E29" s="20" t="s">
        <v>330</v>
      </c>
      <c r="F29" s="20" t="s">
        <v>330</v>
      </c>
      <c r="G29" s="20"/>
      <c r="H29" s="20"/>
      <c r="I29" s="20"/>
      <c r="J29" s="20"/>
      <c r="K29" s="20"/>
      <c r="L29" s="20" t="s">
        <v>330</v>
      </c>
      <c r="M29" s="20"/>
      <c r="N29" s="20" t="s">
        <v>330</v>
      </c>
      <c r="O29" s="20" t="s">
        <v>330</v>
      </c>
    </row>
    <row r="30" spans="1:23" ht="33" customHeight="1" x14ac:dyDescent="0.2"/>
    <row r="31" spans="1:23" ht="33" customHeight="1" x14ac:dyDescent="0.2"/>
    <row r="41" spans="2:6" x14ac:dyDescent="0.2">
      <c r="B41" s="8" t="s">
        <v>357</v>
      </c>
      <c r="C41"/>
      <c r="D41" s="9" t="s">
        <v>358</v>
      </c>
      <c r="E41" s="9"/>
      <c r="F41" s="9"/>
    </row>
    <row r="42" spans="2:6" x14ac:dyDescent="0.2">
      <c r="B42"/>
      <c r="C42"/>
      <c r="D42" s="159" t="s">
        <v>359</v>
      </c>
      <c r="E42" s="159"/>
      <c r="F42" s="159"/>
    </row>
  </sheetData>
  <mergeCells count="8">
    <mergeCell ref="D12:W12"/>
    <mergeCell ref="D42:F42"/>
    <mergeCell ref="A1:U1"/>
    <mergeCell ref="A2:U2"/>
    <mergeCell ref="A3:U3"/>
    <mergeCell ref="A4:U4"/>
    <mergeCell ref="A5:U5"/>
    <mergeCell ref="A6:U6"/>
  </mergeCells>
  <pageMargins left="0.75000000000000011" right="0.75000000000000011" top="1" bottom="1" header="0.5" footer="0.5"/>
  <pageSetup paperSize="0" scale="34" orientation="landscape" horizontalDpi="4294967292" verticalDpi="429496729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9" ma:contentTypeDescription="Crée un document." ma:contentTypeScope="" ma:versionID="bda99d4bfe1f852b239fc377feaf9116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011c40fc07c7ff5c32e74147b367f16e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8CE060-89B2-41D2-99B5-5E7FDA0514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842ce3-9c4f-4cbd-86c3-c9c2bbf04f75"/>
    <ds:schemaRef ds:uri="430c8f2d-833e-401a-8b32-9cc189896f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86E7BA-7CFB-47E3-93D6-2C7F20870AA5}">
  <ds:schemaRefs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  <ds:schemaRef ds:uri="430c8f2d-833e-401a-8b32-9cc189896f76"/>
    <ds:schemaRef ds:uri="4b842ce3-9c4f-4cbd-86c3-c9c2bbf04f75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FC744FA-0FC0-4B14-BE72-85E019C666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7</vt:i4>
      </vt:variant>
    </vt:vector>
  </HeadingPairs>
  <TitlesOfParts>
    <vt:vector size="21" baseType="lpstr">
      <vt:lpstr>BUT1</vt:lpstr>
      <vt:lpstr>BUT 2 - GC2F</vt:lpstr>
      <vt:lpstr>BUT 2 - GEMA</vt:lpstr>
      <vt:lpstr>BUT 2 - GPRH</vt:lpstr>
      <vt:lpstr>BUT 3 - GC2F</vt:lpstr>
      <vt:lpstr>BUT 3 - GEMA</vt:lpstr>
      <vt:lpstr>BUT 3-GPRH</vt:lpstr>
      <vt:lpstr>ECTS - structure GEA1</vt:lpstr>
      <vt:lpstr>ECTS - structure GC2F 2</vt:lpstr>
      <vt:lpstr> ECTS - structure GEMA 2</vt:lpstr>
      <vt:lpstr>ECTS - structure GPRH 2</vt:lpstr>
      <vt:lpstr>ECTS - structure  GC2F 3</vt:lpstr>
      <vt:lpstr>ECTS - structure GEMA 3</vt:lpstr>
      <vt:lpstr>coeff GPRH 3 </vt:lpstr>
      <vt:lpstr>' ECTS - structure GEMA 2'!Zone_d_impression</vt:lpstr>
      <vt:lpstr>'coeff GPRH 3 '!Zone_d_impression</vt:lpstr>
      <vt:lpstr>'ECTS - structure  GC2F 3'!Zone_d_impression</vt:lpstr>
      <vt:lpstr>'ECTS - structure GC2F 2'!Zone_d_impression</vt:lpstr>
      <vt:lpstr>'ECTS - structure GEA1'!Zone_d_impression</vt:lpstr>
      <vt:lpstr>'ECTS - structure GEMA 3'!Zone_d_impression</vt:lpstr>
      <vt:lpstr>'ECTS - structure GPRH 2'!Zone_d_impression</vt:lpstr>
    </vt:vector>
  </TitlesOfParts>
  <Manager/>
  <Company>inserm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nauvergn</dc:creator>
  <cp:keywords/>
  <dc:description/>
  <cp:lastModifiedBy>Andrea Chamblas</cp:lastModifiedBy>
  <cp:revision/>
  <dcterms:created xsi:type="dcterms:W3CDTF">2021-06-04T09:25:26Z</dcterms:created>
  <dcterms:modified xsi:type="dcterms:W3CDTF">2023-10-12T14:19:56Z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  <property fmtid="{D5CDD505-2E9C-101B-9397-08002B2CF9AE}" pid="3" name="MediaServiceImageTags">
    <vt:lpwstr/>
  </property>
</Properties>
</file>